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ogacheva_kv\Desktop\"/>
    </mc:Choice>
  </mc:AlternateContent>
  <xr:revisionPtr revIDLastSave="0" documentId="13_ncr:1_{EBBE6023-F8A8-411F-AA20-AD42A112D4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ость" sheetId="2" r:id="rId1"/>
  </sheets>
  <definedNames>
    <definedName name="_xlnm._FilterDatabase" localSheetId="0" hidden="1">Ведомость!$L$1:$L$120</definedName>
    <definedName name="_xlnm.Print_Area" localSheetId="0">Ведомость!$A$3:$O$114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5" i="2" l="1"/>
  <c r="T19" i="2"/>
  <c r="U19" i="2" s="1"/>
  <c r="T22" i="2"/>
  <c r="U22" i="2" s="1"/>
  <c r="T20" i="2"/>
  <c r="U20" i="2" s="1"/>
  <c r="T23" i="2"/>
  <c r="U23" i="2" s="1"/>
  <c r="G95" i="2"/>
  <c r="G91" i="2"/>
  <c r="T21" i="2"/>
  <c r="U21" i="2" s="1"/>
  <c r="G62" i="2"/>
  <c r="G60" i="2"/>
  <c r="G35" i="2"/>
  <c r="G33" i="2"/>
  <c r="G30" i="2"/>
  <c r="G36" i="2"/>
  <c r="G82" i="2"/>
  <c r="G87" i="2"/>
  <c r="G80" i="2"/>
  <c r="T18" i="2"/>
  <c r="G90" i="2"/>
  <c r="K62" i="2"/>
  <c r="G65" i="2"/>
  <c r="G94" i="2"/>
  <c r="U24" i="2" l="1"/>
  <c r="V24" i="2" s="1"/>
  <c r="K61" i="2"/>
  <c r="D62" i="2"/>
  <c r="D61" i="2"/>
  <c r="K53" i="2"/>
  <c r="K21" i="2" l="1"/>
  <c r="K65" i="2"/>
  <c r="K92" i="2"/>
  <c r="K96" i="2"/>
  <c r="R96" i="2" l="1"/>
</calcChain>
</file>

<file path=xl/sharedStrings.xml><?xml version="1.0" encoding="utf-8"?>
<sst xmlns="http://schemas.openxmlformats.org/spreadsheetml/2006/main" count="418" uniqueCount="166">
  <si>
    <t>Наименование</t>
  </si>
  <si>
    <t>Ед. изм.</t>
  </si>
  <si>
    <t>Объем работ</t>
  </si>
  <si>
    <t>Кол-во</t>
  </si>
  <si>
    <t>УТВЕРЖДАЮ</t>
  </si>
  <si>
    <t>(наименование объекта, станционный номер, инвентарный номер)</t>
  </si>
  <si>
    <t>№ п/п</t>
  </si>
  <si>
    <t xml:space="preserve">Наименование работ </t>
  </si>
  <si>
    <t>демонтируемый материал</t>
  </si>
  <si>
    <t>Потребность в основных материалах и запчастях</t>
  </si>
  <si>
    <t>Используемые (лом,  утиль, мусор, реализация, повтор. исп.)</t>
  </si>
  <si>
    <t>Поставка (заказчик/подрядчик)</t>
  </si>
  <si>
    <t>кг</t>
  </si>
  <si>
    <t>Подрядчик</t>
  </si>
  <si>
    <t>т</t>
  </si>
  <si>
    <t>м2</t>
  </si>
  <si>
    <t>Главный инженер</t>
  </si>
  <si>
    <t>Т.А. Будникова</t>
  </si>
  <si>
    <t>шт.</t>
  </si>
  <si>
    <t>" ____ " _____________ 2024 г.</t>
  </si>
  <si>
    <t xml:space="preserve">Приложение №      к Договору №     от </t>
  </si>
  <si>
    <t xml:space="preserve">Ведомость объемов работ  </t>
  </si>
  <si>
    <t>1 анализ</t>
  </si>
  <si>
    <t>1 работа</t>
  </si>
  <si>
    <t>Резина уплотнительная 7ирп 1233, толщина 10мм.</t>
  </si>
  <si>
    <t>Резина уплотнительная 7ирп 1233, толщина 8мм.</t>
  </si>
  <si>
    <t>Резина уплотнительная 7ирп 1233, толщина 6мм.</t>
  </si>
  <si>
    <t>Резина уплотнительная 7ирп 1233, толщина 12 мм.</t>
  </si>
  <si>
    <t>Резина уплотнительная 7ирп 1233, толщина 10 мм.</t>
  </si>
  <si>
    <t>утиль</t>
  </si>
  <si>
    <t>________________А.О. Тельбухов</t>
  </si>
  <si>
    <t>Ведущий инженер департамента по ремонту</t>
  </si>
  <si>
    <t xml:space="preserve">Старший мастер 1 группы 
</t>
  </si>
  <si>
    <t>___________________</t>
  </si>
  <si>
    <t>В.Л. Дьячков</t>
  </si>
  <si>
    <t xml:space="preserve"> </t>
  </si>
  <si>
    <t>Мастер 1 группы ГЭРЭО</t>
  </si>
  <si>
    <t>В.К. Якушевский</t>
  </si>
  <si>
    <t>Присадка Агидол-1 (антиоксидант для трансформаторного масла)</t>
  </si>
  <si>
    <t>Расшиновка и ошиновка трансформатора мощностью: свыше 25000 до 125000кВА, *, **</t>
  </si>
  <si>
    <t>Регенерация со стабилизацией трансформаторного масла (с сушкой), *, **</t>
  </si>
  <si>
    <t>Заливка масла в трансформатор с дегазацией, *, **</t>
  </si>
  <si>
    <t>Сушка силикагеля и цеолита (засыпка, сушка, заливка маслом), *, **</t>
  </si>
  <si>
    <t>Хроматографический анализ трансформаторного масла,  **</t>
  </si>
  <si>
    <t xml:space="preserve">Эмаль для покраски трансформатора, марка АУ-1518 Р - Серая  </t>
  </si>
  <si>
    <t>Инженер по организации
эксплуатации и ремонту 1 категории</t>
  </si>
  <si>
    <t>(по принадлежности работ):</t>
  </si>
  <si>
    <t xml:space="preserve">                                                                                          подпись</t>
  </si>
  <si>
    <t>Примечание:</t>
  </si>
  <si>
    <t>** При производстве ремонтных работ, как на месте установки оборудования, так и на производственных базах ремонтных предприятий, с вредными и опасными условиями труда - степень вредности до 4 баллов</t>
  </si>
  <si>
    <t xml:space="preserve">_______________________________________ П.В. Потемкин  </t>
  </si>
  <si>
    <t>Работы, связанные с разгерметизацией трансформатора при ремонте и замене узлов, независимо от мощности: класс напряжения свыше 110 до 150кВ, вид защиты масла трансформатора - воздухоосушителем (Установка технологического оборудования на ремонтной площадке и его опробование. Слив масла. Разгерметизация трансформатора и подготовка его к заливке маслом.  Испытания трансформатора. Демонтаж технологического оборудования.), *, **</t>
  </si>
  <si>
    <t>Масло трансформаторное ГК</t>
  </si>
  <si>
    <t>Заказчик</t>
  </si>
  <si>
    <t>Ремонт вводов съемных класса напряжения 10 кВ, номинальный ток  2000А ( Разборка, очистка поверхностей изоляторов, токоведущих элементов, изоляционных деталей. Ремонт (замена) дефектных деталей, замена уплотнений. Сборка.), *, **</t>
  </si>
  <si>
    <t>Эмаль для покраски трансформатора, марка АУ-1518 Р, желтая</t>
  </si>
  <si>
    <t>Эмаль для покраски трансформатора, марка АУ-1518 Р, зеленая</t>
  </si>
  <si>
    <t>Эмаль для покраски трансформатора, марка АУ-1518 Р, красная</t>
  </si>
  <si>
    <t>Демонтаж и монтаж радиаторов прямотрубных и с гнутыми трубами, расстояние между центрами патрубков свыше 2285 до 3000мм, *, **</t>
  </si>
  <si>
    <t>Ремонт радиаторов прямотрубных и с гнутыми трубами, расстояние между центрами патрубков свыше 2285 до 3000мм, двухрядный радиатор: 1 группа сложности ( Сборка, испытания), *, **</t>
  </si>
  <si>
    <t>Замена вентиляторов типа МЦ-4     ( Отсоединение кабеля, демонтаж вентилятора, монтаж вентилятора, подсоединение и фазировка кабеля, опробование ), *, **</t>
  </si>
  <si>
    <t>Снятие и установка выхлопной трубы диаметром свыше 250мм, *, **</t>
  </si>
  <si>
    <t>Ремонт выхлопной трубы диаметром свыше 250мм ( Очистка, ремонт диафрагмы, испытания избыточным давлением на герметичность ), *, **</t>
  </si>
  <si>
    <t>Ремонт термосифонных фильтров, тип ТФ-100, ТФ-160: 2 группа сложности ( Разборка, осмотр, дефектация, очистка поверхностей сеток, замена силикагеля и дефектных уплотнений. Сборка, испытания), *, **</t>
  </si>
  <si>
    <t>Ремонт расширителей трансформаторов без пленочной защиты масла, диаметр расширителя свыше 500 до 1000мм: 1 группа сложности (Разборка, осмотр, дефектация, очистка и обезжиривание поверхностей сеток, заварка мест течи, замена дефектных уплотнений, ремонт (замена) маслоуказателя, арматуры.), *, **</t>
  </si>
  <si>
    <t>Ремонт бака трансформатора мощностью: свыше 25000 до 40000кВА ( Чистка и промывка внутренних и наружных поверхностей бака. Зачистка мест трещин под сварку, заварка трещин. Правка вмятин, замена уплотнений), *, **</t>
  </si>
  <si>
    <t>реализация</t>
  </si>
  <si>
    <t>Электродвигатель АБ63А4ВУ1 (УХЛ-1) + крыльчатка КМ4.400.014 + Щит 4-3АЗЛ</t>
  </si>
  <si>
    <t xml:space="preserve">Ввод высоковольтный ГКТПIV-90-126/800 01 ИВУЕ. 686352.203-03  </t>
  </si>
  <si>
    <t xml:space="preserve">Начальника ЭТО      __________________   К.Г. Дементьев </t>
  </si>
  <si>
    <t>Силикагель гранулированный</t>
  </si>
  <si>
    <t>лом</t>
  </si>
  <si>
    <t>Ввод ВСТА-10/2000-1-УХЛ1</t>
  </si>
  <si>
    <t>Термометр манометрический ТКП-160Сг-М2</t>
  </si>
  <si>
    <t>Маслоуказатель стеклянный трубчатый</t>
  </si>
  <si>
    <t>Демонтаж и монтаж расширителей трансформаторов без пленочной защиты масла, диаметр расширителя свыше 500 до 1000мм ( Разборка трубопроводов, демонтаж расширителя, монтаж расширителя. Сборка трубопроводов), *, **</t>
  </si>
  <si>
    <t xml:space="preserve">Затвор дисковый поворотный ДУ-80 ЗПД-80-УХЛ1 </t>
  </si>
  <si>
    <t>радиатор</t>
  </si>
  <si>
    <t>* При выполнении ремонтных работ трансформаторов и реакторов в условиях электрических сетей</t>
  </si>
  <si>
    <t>Задвижка фланцевая до 6.4 МПа с жестким клином, ДУ-80мм</t>
  </si>
  <si>
    <r>
      <t xml:space="preserve">Ремонт лакокрасочного покрытия: на 2 слоя  
( внешние поверхности лестниц ) 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</si>
  <si>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бака трансформатора )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</si>
  <si>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расширителя  и м/к )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</si>
  <si>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фильтров 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</si>
  <si>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r>
      <t xml:space="preserve">Ремонт лакокрасочного покрытия: на 2 слоя (внешние поверхности  выхлопной трубы 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</si>
  <si>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(внешние поверхности  радиаторов ) 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 xml:space="preserve">При нанесении лакокрасочных покрытий кистью, шпателем или валиком </t>
    </r>
  </si>
  <si>
    <r>
      <t xml:space="preserve">Ремонт лакокрасочного покрытия: на 2 слоя ( внешние поверхности шин токопровда 10кВ 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</si>
  <si>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t>Снятие затворов поворотных дисковых на давление до 1,0 МПа (10 кгс/см2), ДУ-80 мм,  **</t>
  </si>
  <si>
    <t>Установка затворов поворотных дисковых на давление до 1,0 МПа (10 кгс/см2), ДУ-80 мм,  **</t>
  </si>
  <si>
    <t>Снятие задвижек на давление до 6.4 МПа с жестким клином (фланцевые), ДУ-80мм, **</t>
  </si>
  <si>
    <t>Установка задвижек на давление до 6.4 МПа с жестким клином (фланцевые), ДУ-80мм,  **</t>
  </si>
  <si>
    <t>Кран шаровый TEMPER 28320080 Ду  80, Ру 1,6 Мпа, цельносварной, стандартнопроходной, фланцевый с КОФ, сталь корпуса 20, сталь шара AISI409 кл.герм. А</t>
  </si>
  <si>
    <t>Прогрев трансформаторов класса напряжения от 110 до 150кВ, мощность трансформатора свыше 25000 до 40000кВА, *, **</t>
  </si>
  <si>
    <t>1 технологическая операция</t>
  </si>
  <si>
    <t>трансформатор</t>
  </si>
  <si>
    <t>работа</t>
  </si>
  <si>
    <t>Прокат листовой горячекатаный, марки стали Ст3сп, Ст3пс, ширина 1200-3000 мм, толщина 14-24 мм</t>
  </si>
  <si>
    <t>Проволока сварочная без покрытия СВ-08Г2С, диаметр 2 мм</t>
  </si>
  <si>
    <t>Шпильки стальные оцинкованные резьбовые, диаметр резьбы М16, длина 1000 мм</t>
  </si>
  <si>
    <t>Болты стальные оцинкованные с шестигранной головкой, диаметр резьбы М16 (М18), длина 90 мм</t>
  </si>
  <si>
    <t>Шайбы стальные оцинкованные круглые, диаметр отверстия М16</t>
  </si>
  <si>
    <t>Шайба увеличенная оцинкованная М16 DIN 9021</t>
  </si>
  <si>
    <t>Гайки стальные оцинкованные шестигранные, диаметр резьбы М16</t>
  </si>
  <si>
    <t>Болты стальные оцинкованные с шестигранной головкой, диаметр резьбы М20 , длина 100 мм</t>
  </si>
  <si>
    <t xml:space="preserve">Гайки стальные оцинкованные шестигранные, диаметр резьбы М20 </t>
  </si>
  <si>
    <t>Шайбы стальные оцинкованные круглые, диаметр отверстия М20</t>
  </si>
  <si>
    <t>ООО «ЭН+ ГИДРО КАРЕЛИЯ»</t>
  </si>
  <si>
    <t xml:space="preserve">Подрядчик </t>
  </si>
  <si>
    <t xml:space="preserve"> Заказчик</t>
  </si>
  <si>
    <t>м</t>
  </si>
  <si>
    <t>Трубы гибкие гофрированные, легкие, из самозатухающего ПВХ, с протяжкой, номинальный диаметр 20 мм</t>
  </si>
  <si>
    <t>Кабель силовой с медными жилами ВВГнг(A)-LS 4х2,5мк-660</t>
  </si>
  <si>
    <t>Трубы стальные бесшовные горячедеформированные со снятой фаской из стали марок 10, 20, 35, наружный диаметр 32 мм, толщина стенки 2,5 мм</t>
  </si>
  <si>
    <t>м / т</t>
  </si>
  <si>
    <r>
      <t>Ремонт лакокрасочного покрытия: на 2 слоя ( покраску кронштейна вводов 10кВ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) (Расход грунт-эмали АУ-1518 Р – 120-180 г/м 2 при нанесении одного слоя толщиной 48-50 мкм.), 
</t>
    </r>
    <r>
      <rPr>
        <i/>
        <sz val="11"/>
        <color theme="1"/>
        <rFont val="Times New Roman"/>
        <family val="1"/>
        <charset val="204"/>
      </rPr>
      <t>При нанесении лакокрасочных покрытий кистью, шпателем или валиком</t>
    </r>
  </si>
  <si>
    <t>Отвод 90° с радиусом кривизны R=1,5 Ду на давление до 16 МПа, номинальный диаметр 30 мм, наружный диаметр 32 мм, толщина стенки 2,0 мм</t>
  </si>
  <si>
    <t>Штуцер стальной приварной, диаметр 32 мм</t>
  </si>
  <si>
    <t>6 / 0,011</t>
  </si>
  <si>
    <t>Кран шаровой латунный, резьбовое присоединение, номинальный диаметр 32 мм</t>
  </si>
  <si>
    <t>Ввод ВСТА-20/2000-1-УХЛ1</t>
  </si>
  <si>
    <t>Крепление изоляторов  ВСТА-20/2000-1-УХЛ1</t>
  </si>
  <si>
    <t xml:space="preserve">Маслоуказатель стрелочный, тип МС-2-400 У1 
</t>
  </si>
  <si>
    <t>мусор</t>
  </si>
  <si>
    <t>Замена термометра манометрического ТКП-160Сг-М2,  **</t>
  </si>
  <si>
    <t>Замена вводов съемных класса напряжения 10 кВ, номинальный ток 2000А, *, **</t>
  </si>
  <si>
    <t>Замена вводов герметичных, класс 
напряжения 110кВ,  *, **</t>
  </si>
  <si>
    <t>Замена газового реле с  заменой уплотнений, проверка работоспособности, *, **</t>
  </si>
  <si>
    <t>Газового реле  РГТ-80-201, 1,0 м/с</t>
  </si>
  <si>
    <t>Газового реле РГТ-80-201, 1,0 м/с</t>
  </si>
  <si>
    <t>Изолятор опорный стержневой полимерный ОСК 10-35-3 УХЛ1</t>
  </si>
  <si>
    <t>Переливание масла с емкости маслохозяйства ОРУ-220 в дополнительную емкость перед заливкой в трансформатор</t>
  </si>
  <si>
    <t>Визы отв. лиц заказчика ООО «ЭН+ ГИДРО КАРЕЛИЯ»:</t>
  </si>
  <si>
    <t>Раздел 1. Трансформатор</t>
  </si>
  <si>
    <t>Раздел 2. Вводы</t>
  </si>
  <si>
    <t>Раздел 3. Радиаторы</t>
  </si>
  <si>
    <t>Раздел 4. Вентиляторы</t>
  </si>
  <si>
    <t>Раздел 5. Выхлопная труба</t>
  </si>
  <si>
    <t>Раздел 6. Термосифонный фильтр</t>
  </si>
  <si>
    <t>Раздел 7. Расширитель</t>
  </si>
  <si>
    <t xml:space="preserve">Раздел 8. Бак трансформатора </t>
  </si>
  <si>
    <t>Раздел 9. Затворы поворотные, задвижки</t>
  </si>
  <si>
    <t>Раздел 10. Прочие работы</t>
  </si>
  <si>
    <t>Термометр манометрический ТКП-160Сг-МЗ-УХЛ2-(0-120)-2,5-16-160 (с капилляром 16 м)</t>
  </si>
  <si>
    <t xml:space="preserve">Визы тех.служб ООО "ЭН+ ГИДРО" </t>
  </si>
  <si>
    <t>Монтаж трубы для заливки масла , **</t>
  </si>
  <si>
    <r>
      <rPr>
        <sz val="11"/>
        <color theme="1"/>
        <rFont val="Times New Roman"/>
        <family val="1"/>
        <charset val="204"/>
      </rPr>
      <t xml:space="preserve">Установка кранов,  ДУ-32мм , **
</t>
    </r>
    <r>
      <rPr>
        <sz val="11"/>
        <color rgb="FFFF0000"/>
        <rFont val="Times New Roman"/>
        <family val="1"/>
        <charset val="204"/>
      </rPr>
      <t xml:space="preserve">
   </t>
    </r>
  </si>
  <si>
    <t>Осмотр и оценка состояния обмоток, трансформатор двухобмоточный, напряжением: 110-150кВ,   *, **</t>
  </si>
  <si>
    <t>Сушка изоляции активной части трансформаторов класса напряжения: свыше 35 до 110 кВ ,  **</t>
  </si>
  <si>
    <t>Замена изоляторов выводов,    **</t>
  </si>
  <si>
    <r>
      <t xml:space="preserve">Прокладка металлических рукавов: диаметром  20 мм, *, **
</t>
    </r>
    <r>
      <rPr>
        <i/>
        <sz val="11"/>
        <color theme="1"/>
        <rFont val="Times New Roman"/>
        <family val="1"/>
        <charset val="204"/>
      </rPr>
      <t xml:space="preserve"> (При работе на высоте свыше 5 до 8 м от уровня пола)</t>
    </r>
    <r>
      <rPr>
        <sz val="11"/>
        <color theme="1"/>
        <rFont val="Times New Roman"/>
        <family val="1"/>
        <charset val="204"/>
      </rPr>
      <t xml:space="preserve">
</t>
    </r>
  </si>
  <si>
    <r>
      <t xml:space="preserve">Замена силового кабеля, масса 1м кабеля до 0,5кг: в металлических рукавах, *, **
</t>
    </r>
    <r>
      <rPr>
        <i/>
        <sz val="11"/>
        <color theme="1"/>
        <rFont val="Times New Roman"/>
        <family val="1"/>
        <charset val="204"/>
      </rPr>
      <t>(При работе на высоте свыше 5 до 8 м от уровня пола)</t>
    </r>
    <r>
      <rPr>
        <sz val="11"/>
        <color theme="1"/>
        <rFont val="Times New Roman"/>
        <family val="1"/>
        <charset val="204"/>
      </rPr>
      <t xml:space="preserve">
</t>
    </r>
  </si>
  <si>
    <t>Изготовление переходной пластины на крышку бака</t>
  </si>
  <si>
    <t>Монтаж переходной пластины к крышке бака, *</t>
  </si>
  <si>
    <t>" ____ " ________________ 2026 г.</t>
  </si>
  <si>
    <t>Шина медная ШМТ М1 (ГОСТ 434-78) размер 80х8 мм, длина 4м</t>
  </si>
  <si>
    <t xml:space="preserve">Перевозке силикагеля на расстояние 290 км. в г. Петрозаводск на обезвреживание в ООО «ГРИНТЭК» </t>
  </si>
  <si>
    <t>Погрузка  в автотранспортное средство, перевозимые в бочках, массой одного места от 81 до 165 кг для перевозки силикагеля в г. Петрозаводск на обезвреживание  в  ООО «ГРИНТЭК» Погрузка</t>
  </si>
  <si>
    <t>Обезвреживание силикагеля ( г. Петрозаводск,  ООО «ГРИНТЭК»)</t>
  </si>
  <si>
    <t>реализация, т.</t>
  </si>
  <si>
    <t>утиль (резина), т</t>
  </si>
  <si>
    <t>утиль (силикагель), т</t>
  </si>
  <si>
    <t>утиль (приборы- маслоуказатель,газового реле, термометр манометрический  ), т</t>
  </si>
  <si>
    <t>Крепление изоляторов  ВСТА-10/2000-1-УХЛ1</t>
  </si>
  <si>
    <t>лом, т</t>
  </si>
  <si>
    <t>мусор, т</t>
  </si>
  <si>
    <t>Средний ремонт трансформатора ТДГ - 31500/110 ст.№2 (инв.№ 59007795, зав.№ 32696 )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</si>
</sst>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164" formatCode="0.000"/>
    <numFmt numFmtId="165" formatCode="_-* #,##0_р_._-;\-* #,##0_р_._-;_-* &quot;-&quot;_р_._-;_-@_-"/>
    <numFmt numFmtId="166" formatCode="_-* #,##0.00_р_._-;\-* #,##0.00_р_._-;_-* &quot;-&quot;??_р_._-;_-@_-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0" fontId="1" fillId="0" borderId="1">
      <alignment horizontal="center"/>
    </xf>
    <xf numFmtId="0" fontId="3" fillId="0" borderId="0"/>
    <xf numFmtId="0" fontId="3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1" fillId="0" borderId="1">
      <alignment horizontal="center"/>
    </xf>
    <xf numFmtId="0" fontId="7" fillId="0" borderId="0"/>
    <xf numFmtId="0" fontId="3" fillId="0" borderId="0"/>
    <xf numFmtId="0" fontId="8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4" fillId="0" borderId="0"/>
    <xf numFmtId="0" fontId="1" fillId="0" borderId="1">
      <alignment horizontal="center"/>
    </xf>
    <xf numFmtId="0" fontId="4" fillId="0" borderId="0">
      <alignment vertical="top"/>
    </xf>
    <xf numFmtId="0" fontId="1" fillId="0" borderId="0">
      <alignment vertical="top"/>
    </xf>
    <xf numFmtId="0" fontId="4" fillId="0" borderId="0"/>
    <xf numFmtId="0" fontId="1" fillId="0" borderId="0">
      <alignment horizontal="righ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4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1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12" fillId="0" borderId="0">
      <alignment horizontal="left" vertical="center"/>
    </xf>
    <xf numFmtId="0" fontId="12" fillId="0" borderId="7">
      <alignment horizontal="left" vertical="center"/>
    </xf>
    <xf numFmtId="0" fontId="13" fillId="0" borderId="0">
      <alignment horizontal="right" vertical="center"/>
    </xf>
    <xf numFmtId="0" fontId="12" fillId="0" borderId="1">
      <alignment horizontal="left" vertical="top"/>
    </xf>
    <xf numFmtId="0" fontId="12" fillId="0" borderId="1">
      <alignment horizontal="righ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8">
      <alignment horizontal="right" vertical="top"/>
    </xf>
    <xf numFmtId="0" fontId="14" fillId="0" borderId="8">
      <alignment horizontal="left" vertical="top"/>
    </xf>
    <xf numFmtId="0" fontId="13" fillId="0" borderId="8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1">
      <alignment horizontal="center" vertical="center"/>
    </xf>
    <xf numFmtId="0" fontId="16" fillId="0" borderId="0">
      <alignment horizontal="left" vertical="center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center"/>
    </xf>
    <xf numFmtId="0" fontId="12" fillId="0" borderId="0">
      <alignment horizontal="center" vertical="top"/>
    </xf>
    <xf numFmtId="0" fontId="16" fillId="0" borderId="7">
      <alignment horizontal="center"/>
    </xf>
    <xf numFmtId="0" fontId="18" fillId="0" borderId="0">
      <alignment horizontal="left" vertical="center"/>
    </xf>
    <xf numFmtId="0" fontId="13" fillId="0" borderId="0">
      <alignment horizontal="left" vertical="center"/>
    </xf>
    <xf numFmtId="0" fontId="19" fillId="0" borderId="0">
      <alignment horizontal="right" vertical="top"/>
    </xf>
    <xf numFmtId="0" fontId="15" fillId="0" borderId="0">
      <alignment horizontal="left" vertical="top"/>
    </xf>
    <xf numFmtId="0" fontId="2" fillId="0" borderId="0"/>
    <xf numFmtId="0" fontId="20" fillId="0" borderId="0"/>
  </cellStyleXfs>
  <cellXfs count="184">
    <xf numFmtId="0" fontId="0" fillId="0" borderId="0" xfId="0"/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/>
    <xf numFmtId="0" fontId="9" fillId="2" borderId="0" xfId="0" applyFont="1" applyFill="1" applyAlignment="1">
      <alignment horizontal="right"/>
    </xf>
    <xf numFmtId="0" fontId="9" fillId="2" borderId="0" xfId="0" applyFont="1" applyFill="1"/>
    <xf numFmtId="0" fontId="9" fillId="2" borderId="0" xfId="2" applyFont="1" applyFill="1" applyAlignment="1">
      <alignment horizontal="right"/>
    </xf>
    <xf numFmtId="49" fontId="22" fillId="2" borderId="0" xfId="0" applyNumberFormat="1" applyFont="1" applyFill="1" applyAlignment="1">
      <alignment horizontal="left" vertical="top" wrapText="1"/>
    </xf>
    <xf numFmtId="0" fontId="22" fillId="2" borderId="0" xfId="0" applyFont="1" applyFill="1" applyAlignment="1">
      <alignment wrapText="1"/>
    </xf>
    <xf numFmtId="0" fontId="22" fillId="2" borderId="0" xfId="0" applyFont="1" applyFill="1" applyAlignment="1">
      <alignment vertical="top" wrapText="1"/>
    </xf>
    <xf numFmtId="0" fontId="22" fillId="2" borderId="0" xfId="0" applyFont="1" applyFill="1"/>
    <xf numFmtId="49" fontId="9" fillId="2" borderId="0" xfId="0" applyNumberFormat="1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22" fillId="2" borderId="1" xfId="4" applyFont="1" applyFill="1" applyBorder="1" applyAlignment="1">
      <alignment horizontal="center" vertical="top" wrapText="1"/>
    </xf>
    <xf numFmtId="0" fontId="22" fillId="2" borderId="1" xfId="4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4" fillId="2" borderId="1" xfId="4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1" fontId="9" fillId="2" borderId="6" xfId="0" applyNumberFormat="1" applyFont="1" applyFill="1" applyBorder="1" applyAlignment="1">
      <alignment horizontal="center" vertical="top" wrapText="1"/>
    </xf>
    <xf numFmtId="0" fontId="22" fillId="2" borderId="6" xfId="4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4" fillId="2" borderId="1" xfId="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2" fontId="9" fillId="2" borderId="0" xfId="0" applyNumberFormat="1" applyFont="1" applyFill="1"/>
    <xf numFmtId="49" fontId="9" fillId="2" borderId="0" xfId="0" applyNumberFormat="1" applyFont="1" applyFill="1" applyBorder="1" applyAlignment="1">
      <alignment horizontal="center" vertical="top" wrapText="1"/>
    </xf>
    <xf numFmtId="1" fontId="9" fillId="2" borderId="0" xfId="0" applyNumberFormat="1" applyFont="1" applyFill="1" applyBorder="1" applyAlignment="1">
      <alignment horizontal="center" vertical="top" wrapText="1"/>
    </xf>
    <xf numFmtId="0" fontId="22" fillId="2" borderId="0" xfId="4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23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center" vertical="top" wrapText="1"/>
    </xf>
    <xf numFmtId="164" fontId="23" fillId="2" borderId="0" xfId="73" applyNumberFormat="1" applyFont="1" applyFill="1" applyBorder="1" applyAlignment="1" applyProtection="1">
      <alignment horizontal="center" vertical="top" wrapText="1"/>
    </xf>
    <xf numFmtId="0" fontId="26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vertical="top" wrapText="1"/>
    </xf>
    <xf numFmtId="0" fontId="22" fillId="2" borderId="0" xfId="0" applyFont="1" applyFill="1" applyBorder="1" applyAlignment="1">
      <alignment vertical="top" wrapText="1"/>
    </xf>
    <xf numFmtId="44" fontId="9" fillId="2" borderId="0" xfId="0" applyNumberFormat="1" applyFont="1" applyFill="1" applyAlignment="1">
      <alignment wrapText="1"/>
    </xf>
    <xf numFmtId="0" fontId="9" fillId="2" borderId="0" xfId="0" applyFont="1" applyFill="1" applyAlignment="1">
      <alignment vertical="top"/>
    </xf>
    <xf numFmtId="0" fontId="9" fillId="2" borderId="0" xfId="11" applyFont="1" applyFill="1"/>
    <xf numFmtId="0" fontId="9" fillId="2" borderId="0" xfId="11" applyFont="1" applyFill="1" applyAlignment="1">
      <alignment vertical="top"/>
    </xf>
    <xf numFmtId="0" fontId="9" fillId="2" borderId="0" xfId="0" applyFont="1" applyFill="1" applyAlignment="1">
      <alignment horizontal="left"/>
    </xf>
    <xf numFmtId="49" fontId="9" fillId="2" borderId="0" xfId="4" applyNumberFormat="1" applyFont="1" applyFill="1" applyAlignment="1">
      <alignment horizontal="left" vertical="top"/>
    </xf>
    <xf numFmtId="0" fontId="9" fillId="2" borderId="0" xfId="11" applyFont="1" applyFill="1" applyAlignment="1">
      <alignment horizontal="center" vertical="top"/>
    </xf>
    <xf numFmtId="0" fontId="9" fillId="2" borderId="0" xfId="0" applyFont="1" applyFill="1" applyAlignment="1">
      <alignment vertical="center"/>
    </xf>
    <xf numFmtId="0" fontId="9" fillId="2" borderId="0" xfId="11" applyFont="1" applyFill="1" applyAlignment="1">
      <alignment vertical="top" wrapText="1"/>
    </xf>
    <xf numFmtId="0" fontId="9" fillId="2" borderId="0" xfId="11" applyFont="1" applyFill="1" applyAlignment="1">
      <alignment horizontal="left"/>
    </xf>
    <xf numFmtId="49" fontId="9" fillId="2" borderId="0" xfId="0" applyNumberFormat="1" applyFont="1" applyFill="1" applyAlignment="1">
      <alignment horizontal="left" vertical="top"/>
    </xf>
    <xf numFmtId="0" fontId="22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/>
    </xf>
    <xf numFmtId="0" fontId="22" fillId="2" borderId="2" xfId="4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/>
    </xf>
    <xf numFmtId="0" fontId="22" fillId="2" borderId="0" xfId="11" applyFont="1" applyFill="1" applyAlignment="1">
      <alignment horizontal="center" vertical="top"/>
    </xf>
    <xf numFmtId="0" fontId="28" fillId="2" borderId="0" xfId="0" applyFont="1" applyFill="1" applyAlignment="1">
      <alignment horizontal="center" vertical="top"/>
    </xf>
    <xf numFmtId="0" fontId="27" fillId="2" borderId="0" xfId="0" applyFont="1" applyFill="1"/>
    <xf numFmtId="0" fontId="27" fillId="2" borderId="0" xfId="0" applyFont="1" applyFill="1" applyAlignment="1"/>
    <xf numFmtId="0" fontId="28" fillId="2" borderId="0" xfId="0" applyFont="1" applyFill="1"/>
    <xf numFmtId="0" fontId="27" fillId="2" borderId="0" xfId="0" applyFont="1" applyFill="1" applyAlignment="1">
      <alignment vertical="top"/>
    </xf>
    <xf numFmtId="44" fontId="28" fillId="2" borderId="0" xfId="0" applyNumberFormat="1" applyFont="1" applyFill="1" applyAlignment="1">
      <alignment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22" fillId="2" borderId="1" xfId="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0" fontId="9" fillId="0" borderId="1" xfId="4" applyFont="1" applyFill="1" applyBorder="1" applyAlignment="1">
      <alignment horizontal="center" vertical="top" wrapText="1"/>
    </xf>
    <xf numFmtId="2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vertical="center"/>
    </xf>
    <xf numFmtId="0" fontId="9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1" xfId="3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22" fillId="0" borderId="1" xfId="4" applyFont="1" applyFill="1" applyBorder="1" applyAlignment="1">
      <alignment horizontal="center" vertical="top" wrapText="1"/>
    </xf>
    <xf numFmtId="0" fontId="24" fillId="0" borderId="1" xfId="4" applyFont="1" applyFill="1" applyBorder="1" applyAlignment="1">
      <alignment horizontal="center" vertical="top" wrapText="1"/>
    </xf>
    <xf numFmtId="0" fontId="22" fillId="0" borderId="6" xfId="4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167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2" fillId="0" borderId="0" xfId="4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vertical="top" wrapText="1"/>
    </xf>
    <xf numFmtId="0" fontId="28" fillId="0" borderId="0" xfId="0" applyFont="1" applyFill="1"/>
    <xf numFmtId="0" fontId="9" fillId="0" borderId="0" xfId="0" applyFont="1" applyFill="1"/>
    <xf numFmtId="0" fontId="9" fillId="0" borderId="0" xfId="11" applyFont="1" applyFill="1" applyAlignment="1">
      <alignment horizontal="center" vertical="top"/>
    </xf>
    <xf numFmtId="2" fontId="26" fillId="3" borderId="0" xfId="0" applyNumberFormat="1" applyFont="1" applyFill="1" applyBorder="1" applyAlignment="1">
      <alignment horizontal="center" vertical="center" wrapText="1"/>
    </xf>
    <xf numFmtId="167" fontId="9" fillId="3" borderId="0" xfId="0" applyNumberFormat="1" applyFont="1" applyFill="1"/>
    <xf numFmtId="2" fontId="9" fillId="3" borderId="0" xfId="0" applyNumberFormat="1" applyFont="1" applyFill="1"/>
    <xf numFmtId="49" fontId="9" fillId="0" borderId="6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6" xfId="4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0" borderId="6" xfId="4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vertical="center" wrapText="1"/>
    </xf>
    <xf numFmtId="0" fontId="24" fillId="2" borderId="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center" vertical="top" wrapText="1"/>
    </xf>
    <xf numFmtId="0" fontId="22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9" fillId="2" borderId="6" xfId="4" applyFont="1" applyFill="1" applyBorder="1" applyAlignment="1">
      <alignment horizontal="left" vertical="top" wrapText="1"/>
    </xf>
    <xf numFmtId="0" fontId="27" fillId="2" borderId="0" xfId="0" applyFont="1" applyFill="1" applyAlignment="1">
      <alignment horizont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top" wrapText="1"/>
    </xf>
    <xf numFmtId="0" fontId="9" fillId="2" borderId="1" xfId="3" applyFont="1" applyFill="1" applyBorder="1" applyAlignment="1">
      <alignment horizontal="center" vertical="center" wrapText="1"/>
    </xf>
    <xf numFmtId="0" fontId="22" fillId="2" borderId="2" xfId="4" applyFont="1" applyFill="1" applyBorder="1" applyAlignment="1">
      <alignment horizontal="center" vertical="center" wrapText="1"/>
    </xf>
    <xf numFmtId="0" fontId="22" fillId="2" borderId="5" xfId="4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23" fillId="2" borderId="0" xfId="0" applyFont="1" applyFill="1" applyBorder="1" applyAlignment="1">
      <alignment horizontal="left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0" xfId="11" applyFont="1" applyFill="1" applyAlignment="1">
      <alignment horizontal="right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9" fillId="2" borderId="9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top" wrapText="1"/>
    </xf>
    <xf numFmtId="49" fontId="9" fillId="2" borderId="9" xfId="0" applyNumberFormat="1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49" fontId="25" fillId="2" borderId="9" xfId="0" applyNumberFormat="1" applyFont="1" applyFill="1" applyBorder="1" applyAlignment="1">
      <alignment horizontal="center" vertical="top" wrapText="1"/>
    </xf>
    <xf numFmtId="49" fontId="25" fillId="0" borderId="6" xfId="0" applyNumberFormat="1" applyFont="1" applyFill="1" applyBorder="1" applyAlignment="1">
      <alignment horizontal="center" vertical="top" wrapText="1"/>
    </xf>
    <xf numFmtId="49" fontId="25" fillId="0" borderId="9" xfId="0" applyNumberFormat="1" applyFont="1" applyFill="1" applyBorder="1" applyAlignment="1">
      <alignment horizontal="center" vertical="top" wrapText="1"/>
    </xf>
  </cellXfs>
  <cellStyles count="74">
    <cellStyle name="_ДЦ. уч. ТК-31 до ТК41 ТЭЦ-12 2010год" xfId="40" xr:uid="{00000000-0005-0000-0000-000000000000}"/>
    <cellStyle name="_пример заполнения для расчета коэф" xfId="41" xr:uid="{00000000-0005-0000-0000-000001000000}"/>
    <cellStyle name="S0" xfId="71" xr:uid="{00000000-0005-0000-0000-000002000000}"/>
    <cellStyle name="S1" xfId="70" xr:uid="{00000000-0005-0000-0000-000003000000}"/>
    <cellStyle name="S10" xfId="60" xr:uid="{00000000-0005-0000-0000-000004000000}"/>
    <cellStyle name="S11" xfId="63" xr:uid="{00000000-0005-0000-0000-000005000000}"/>
    <cellStyle name="S12" xfId="61" xr:uid="{00000000-0005-0000-0000-000006000000}"/>
    <cellStyle name="S13" xfId="62" xr:uid="{00000000-0005-0000-0000-000007000000}"/>
    <cellStyle name="S14" xfId="59" xr:uid="{00000000-0005-0000-0000-000008000000}"/>
    <cellStyle name="S15" xfId="58" xr:uid="{00000000-0005-0000-0000-000009000000}"/>
    <cellStyle name="S16" xfId="57" xr:uid="{00000000-0005-0000-0000-00000A000000}"/>
    <cellStyle name="S17" xfId="56" xr:uid="{00000000-0005-0000-0000-00000B000000}"/>
    <cellStyle name="S18" xfId="55" xr:uid="{00000000-0005-0000-0000-00000C000000}"/>
    <cellStyle name="S19" xfId="53" xr:uid="{00000000-0005-0000-0000-00000D000000}"/>
    <cellStyle name="S2" xfId="69" xr:uid="{00000000-0005-0000-0000-00000E000000}"/>
    <cellStyle name="S20" xfId="54" xr:uid="{00000000-0005-0000-0000-00000F000000}"/>
    <cellStyle name="S21" xfId="51" xr:uid="{00000000-0005-0000-0000-000010000000}"/>
    <cellStyle name="S22" xfId="52" xr:uid="{00000000-0005-0000-0000-000011000000}"/>
    <cellStyle name="S23" xfId="49" xr:uid="{00000000-0005-0000-0000-000012000000}"/>
    <cellStyle name="S24" xfId="50" xr:uid="{00000000-0005-0000-0000-000013000000}"/>
    <cellStyle name="S25" xfId="48" xr:uid="{00000000-0005-0000-0000-000014000000}"/>
    <cellStyle name="S3" xfId="46" xr:uid="{00000000-0005-0000-0000-000015000000}"/>
    <cellStyle name="S4" xfId="47" xr:uid="{00000000-0005-0000-0000-000016000000}"/>
    <cellStyle name="S5" xfId="68" xr:uid="{00000000-0005-0000-0000-000017000000}"/>
    <cellStyle name="S6" xfId="67" xr:uid="{00000000-0005-0000-0000-000018000000}"/>
    <cellStyle name="S7" xfId="66" xr:uid="{00000000-0005-0000-0000-000019000000}"/>
    <cellStyle name="S8" xfId="65" xr:uid="{00000000-0005-0000-0000-00001A000000}"/>
    <cellStyle name="S9" xfId="64" xr:uid="{00000000-0005-0000-0000-00001B000000}"/>
    <cellStyle name="Акт" xfId="17" xr:uid="{00000000-0005-0000-0000-00001C000000}"/>
    <cellStyle name="АктМТСН" xfId="18" xr:uid="{00000000-0005-0000-0000-00001D000000}"/>
    <cellStyle name="ВедРесурсов" xfId="1" xr:uid="{00000000-0005-0000-0000-00001E000000}"/>
    <cellStyle name="ВедРесурсовАкт" xfId="19" xr:uid="{00000000-0005-0000-0000-00001F000000}"/>
    <cellStyle name="Индексы" xfId="20" xr:uid="{00000000-0005-0000-0000-000020000000}"/>
    <cellStyle name="Итоги" xfId="21" xr:uid="{00000000-0005-0000-0000-000021000000}"/>
    <cellStyle name="ИтогоАктБазЦ" xfId="22" xr:uid="{00000000-0005-0000-0000-000022000000}"/>
    <cellStyle name="ИтогоАктБИМ" xfId="23" xr:uid="{00000000-0005-0000-0000-000023000000}"/>
    <cellStyle name="ИтогоАктРесМет" xfId="24" xr:uid="{00000000-0005-0000-0000-000024000000}"/>
    <cellStyle name="ИтогоБазЦ" xfId="25" xr:uid="{00000000-0005-0000-0000-000025000000}"/>
    <cellStyle name="ИтогоБИМ" xfId="26" xr:uid="{00000000-0005-0000-0000-000026000000}"/>
    <cellStyle name="ИтогоРесМет" xfId="27" xr:uid="{00000000-0005-0000-0000-000027000000}"/>
    <cellStyle name="ЛокСмета" xfId="8" xr:uid="{00000000-0005-0000-0000-000028000000}"/>
    <cellStyle name="ЛокСмета 2" xfId="28" xr:uid="{00000000-0005-0000-0000-000029000000}"/>
    <cellStyle name="ЛокСмМТСН" xfId="29" xr:uid="{00000000-0005-0000-0000-00002A000000}"/>
    <cellStyle name="М29" xfId="30" xr:uid="{00000000-0005-0000-0000-00002B000000}"/>
    <cellStyle name="ОбСмета" xfId="31" xr:uid="{00000000-0005-0000-0000-00002C000000}"/>
    <cellStyle name="Обычный" xfId="0" builtinId="0"/>
    <cellStyle name="Обычный 2" xfId="4" xr:uid="{00000000-0005-0000-0000-00002E000000}"/>
    <cellStyle name="Обычный 2 2" xfId="10" xr:uid="{00000000-0005-0000-0000-00002F000000}"/>
    <cellStyle name="Обычный 2 3" xfId="16" xr:uid="{00000000-0005-0000-0000-000030000000}"/>
    <cellStyle name="Обычный 2 4" xfId="9" xr:uid="{00000000-0005-0000-0000-000031000000}"/>
    <cellStyle name="Обычный 3" xfId="2" xr:uid="{00000000-0005-0000-0000-000032000000}"/>
    <cellStyle name="Обычный 3 2" xfId="5" xr:uid="{00000000-0005-0000-0000-000033000000}"/>
    <cellStyle name="Обычный 3 3" xfId="7" xr:uid="{00000000-0005-0000-0000-000034000000}"/>
    <cellStyle name="Обычный 4" xfId="11" xr:uid="{00000000-0005-0000-0000-000035000000}"/>
    <cellStyle name="Обычный 4 2" xfId="45" xr:uid="{00000000-0005-0000-0000-000036000000}"/>
    <cellStyle name="Обычный 5" xfId="72" xr:uid="{00000000-0005-0000-0000-000037000000}"/>
    <cellStyle name="Обычный 6" xfId="15" xr:uid="{00000000-0005-0000-0000-000038000000}"/>
    <cellStyle name="Обычный 7" xfId="6" xr:uid="{00000000-0005-0000-0000-000039000000}"/>
    <cellStyle name="Обычный 8" xfId="73" xr:uid="{00000000-0005-0000-0000-00003A000000}"/>
    <cellStyle name="Обычный_212(1)-12 Перезаливка" xfId="3" xr:uid="{00000000-0005-0000-0000-00003B000000}"/>
    <cellStyle name="Параметр" xfId="32" xr:uid="{00000000-0005-0000-0000-00003C000000}"/>
    <cellStyle name="ПеременныеСметы" xfId="33" xr:uid="{00000000-0005-0000-0000-00003D000000}"/>
    <cellStyle name="Процентный 2" xfId="43" xr:uid="{00000000-0005-0000-0000-00003E000000}"/>
    <cellStyle name="РесСмета" xfId="34" xr:uid="{00000000-0005-0000-0000-00003F000000}"/>
    <cellStyle name="СводкаСтоимРаб" xfId="35" xr:uid="{00000000-0005-0000-0000-000040000000}"/>
    <cellStyle name="СводРасч" xfId="36" xr:uid="{00000000-0005-0000-0000-000041000000}"/>
    <cellStyle name="Стиль 1" xfId="42" xr:uid="{00000000-0005-0000-0000-000042000000}"/>
    <cellStyle name="Титул" xfId="37" xr:uid="{00000000-0005-0000-0000-000043000000}"/>
    <cellStyle name="Тысячи [0]_План апреля" xfId="12" xr:uid="{00000000-0005-0000-0000-000044000000}"/>
    <cellStyle name="Тысячи_План апреля" xfId="13" xr:uid="{00000000-0005-0000-0000-000045000000}"/>
    <cellStyle name="Финансовый 2" xfId="14" xr:uid="{00000000-0005-0000-0000-000046000000}"/>
    <cellStyle name="Финансовый 3" xfId="44" xr:uid="{00000000-0005-0000-0000-000047000000}"/>
    <cellStyle name="Хвост" xfId="38" xr:uid="{00000000-0005-0000-0000-000048000000}"/>
    <cellStyle name="Экспертиза" xfId="39" xr:uid="{00000000-0005-0000-0000-00004900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"/>
  <sheetViews>
    <sheetView tabSelected="1" view="pageBreakPreview" topLeftCell="A71" zoomScale="98" zoomScaleNormal="100" zoomScaleSheetLayoutView="98" workbookViewId="0">
      <selection activeCell="B96" sqref="B96:B97"/>
    </sheetView>
  </sheetViews>
  <sheetFormatPr defaultRowHeight="15" x14ac:dyDescent="0.25"/>
  <cols>
    <col min="1" max="1" width="4.28515625" style="17" customWidth="1"/>
    <col min="2" max="2" width="61.28515625" style="1" customWidth="1"/>
    <col min="3" max="3" width="10.42578125" style="1" customWidth="1"/>
    <col min="4" max="4" width="8.5703125" style="1" customWidth="1"/>
    <col min="5" max="5" width="30.28515625" style="2" customWidth="1"/>
    <col min="6" max="6" width="6.42578125" style="1" customWidth="1"/>
    <col min="7" max="7" width="7.5703125" style="104" customWidth="1"/>
    <col min="8" max="8" width="16.85546875" style="1" customWidth="1"/>
    <col min="9" max="9" width="35.7109375" style="2" customWidth="1"/>
    <col min="10" max="10" width="5.85546875" style="1" customWidth="1"/>
    <col min="11" max="11" width="8.5703125" style="1" customWidth="1"/>
    <col min="12" max="12" width="16.7109375" style="1" customWidth="1"/>
    <col min="13" max="17" width="0" style="7" hidden="1" customWidth="1"/>
    <col min="18" max="18" width="10.7109375" style="7" customWidth="1"/>
    <col min="19" max="19" width="18.85546875" style="7" customWidth="1"/>
    <col min="20" max="20" width="14.140625" style="7" customWidth="1"/>
    <col min="21" max="16384" width="9.140625" style="7"/>
  </cols>
  <sheetData>
    <row r="1" spans="1:12" x14ac:dyDescent="0.25">
      <c r="H1" s="3"/>
      <c r="I1" s="4"/>
      <c r="J1" s="3"/>
      <c r="K1" s="5"/>
      <c r="L1" s="6" t="s">
        <v>20</v>
      </c>
    </row>
    <row r="2" spans="1:12" ht="15.75" customHeight="1" x14ac:dyDescent="0.25">
      <c r="H2" s="3"/>
      <c r="I2" s="4"/>
      <c r="J2" s="3"/>
      <c r="K2" s="5"/>
      <c r="L2" s="8"/>
    </row>
    <row r="3" spans="1:12" s="12" customFormat="1" ht="14.25" customHeight="1" x14ac:dyDescent="0.25">
      <c r="A3" s="76"/>
      <c r="B3" s="9"/>
      <c r="C3" s="10"/>
      <c r="D3" s="10"/>
      <c r="E3" s="11"/>
      <c r="F3" s="10"/>
      <c r="G3" s="105"/>
      <c r="H3" s="10"/>
      <c r="I3" s="150" t="s">
        <v>4</v>
      </c>
      <c r="J3" s="151"/>
      <c r="K3" s="151"/>
      <c r="L3" s="151"/>
    </row>
    <row r="4" spans="1:12" ht="15" customHeight="1" x14ac:dyDescent="0.25">
      <c r="A4" s="77"/>
      <c r="B4" s="13"/>
      <c r="I4" s="151" t="s">
        <v>16</v>
      </c>
      <c r="J4" s="151"/>
      <c r="K4" s="151"/>
      <c r="L4" s="151"/>
    </row>
    <row r="5" spans="1:12" ht="16.5" customHeight="1" x14ac:dyDescent="0.25">
      <c r="A5" s="77"/>
      <c r="B5" s="13"/>
      <c r="I5" s="165" t="s">
        <v>106</v>
      </c>
      <c r="J5" s="151"/>
      <c r="K5" s="151"/>
      <c r="L5" s="151"/>
    </row>
    <row r="6" spans="1:12" ht="36" customHeight="1" x14ac:dyDescent="0.25">
      <c r="A6" s="77"/>
      <c r="B6" s="13"/>
      <c r="K6" s="7"/>
      <c r="L6" s="6" t="s">
        <v>30</v>
      </c>
    </row>
    <row r="7" spans="1:12" ht="16.5" customHeight="1" x14ac:dyDescent="0.25">
      <c r="A7" s="58" t="s">
        <v>19</v>
      </c>
      <c r="B7" s="13"/>
      <c r="K7" s="7"/>
      <c r="L7" s="6" t="s">
        <v>153</v>
      </c>
    </row>
    <row r="8" spans="1:12" x14ac:dyDescent="0.25">
      <c r="B8" s="13"/>
      <c r="I8" s="15"/>
    </row>
    <row r="9" spans="1:12" ht="15.75" x14ac:dyDescent="0.25">
      <c r="A9" s="153" t="s">
        <v>21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</row>
    <row r="10" spans="1:12" ht="27.75" customHeight="1" x14ac:dyDescent="0.25">
      <c r="A10" s="154" t="s">
        <v>165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2" x14ac:dyDescent="0.25">
      <c r="A11" s="155" t="s">
        <v>5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12" ht="12.75" customHeight="1" x14ac:dyDescent="0.25">
      <c r="B12" s="16"/>
      <c r="C12" s="16"/>
      <c r="D12" s="16"/>
      <c r="E12" s="17"/>
      <c r="F12" s="16"/>
      <c r="G12" s="106"/>
      <c r="H12" s="16"/>
    </row>
    <row r="13" spans="1:12" ht="17.25" customHeight="1" x14ac:dyDescent="0.25">
      <c r="A13" s="156" t="s">
        <v>6</v>
      </c>
      <c r="B13" s="156" t="s">
        <v>7</v>
      </c>
      <c r="C13" s="156" t="s">
        <v>2</v>
      </c>
      <c r="D13" s="156"/>
      <c r="E13" s="156" t="s">
        <v>8</v>
      </c>
      <c r="F13" s="156"/>
      <c r="G13" s="156"/>
      <c r="H13" s="156"/>
      <c r="I13" s="156" t="s">
        <v>9</v>
      </c>
      <c r="J13" s="156"/>
      <c r="K13" s="156"/>
      <c r="L13" s="156"/>
    </row>
    <row r="14" spans="1:12" ht="102.75" customHeight="1" x14ac:dyDescent="0.25">
      <c r="A14" s="156"/>
      <c r="B14" s="156"/>
      <c r="C14" s="18" t="s">
        <v>1</v>
      </c>
      <c r="D14" s="18" t="s">
        <v>3</v>
      </c>
      <c r="E14" s="19" t="s">
        <v>0</v>
      </c>
      <c r="F14" s="18" t="s">
        <v>1</v>
      </c>
      <c r="G14" s="107" t="s">
        <v>3</v>
      </c>
      <c r="H14" s="18" t="s">
        <v>10</v>
      </c>
      <c r="I14" s="19" t="s">
        <v>0</v>
      </c>
      <c r="J14" s="18" t="s">
        <v>1</v>
      </c>
      <c r="K14" s="18" t="s">
        <v>3</v>
      </c>
      <c r="L14" s="18" t="s">
        <v>11</v>
      </c>
    </row>
    <row r="15" spans="1:12" x14ac:dyDescent="0.25">
      <c r="A15" s="19">
        <v>1</v>
      </c>
      <c r="B15" s="18">
        <v>2</v>
      </c>
      <c r="C15" s="18">
        <v>3</v>
      </c>
      <c r="D15" s="18">
        <v>4</v>
      </c>
      <c r="E15" s="19">
        <v>5</v>
      </c>
      <c r="F15" s="18">
        <v>6</v>
      </c>
      <c r="G15" s="107">
        <v>7</v>
      </c>
      <c r="H15" s="18">
        <v>8</v>
      </c>
      <c r="I15" s="19">
        <v>9</v>
      </c>
      <c r="J15" s="18">
        <v>10</v>
      </c>
      <c r="K15" s="18">
        <v>11</v>
      </c>
      <c r="L15" s="18">
        <v>12</v>
      </c>
    </row>
    <row r="16" spans="1:12" ht="19.5" customHeight="1" x14ac:dyDescent="0.25">
      <c r="A16" s="28"/>
      <c r="B16" s="157" t="s">
        <v>132</v>
      </c>
      <c r="C16" s="158"/>
      <c r="D16" s="158"/>
      <c r="E16" s="158"/>
      <c r="F16" s="158"/>
      <c r="G16" s="158"/>
      <c r="H16" s="158"/>
      <c r="I16" s="158"/>
      <c r="J16" s="158"/>
      <c r="K16" s="158"/>
      <c r="L16" s="159"/>
    </row>
    <row r="17" spans="1:22" ht="39" customHeight="1" x14ac:dyDescent="0.25">
      <c r="A17" s="28">
        <v>1</v>
      </c>
      <c r="B17" s="21" t="s">
        <v>39</v>
      </c>
      <c r="C17" s="22" t="s">
        <v>18</v>
      </c>
      <c r="D17" s="22">
        <v>1</v>
      </c>
      <c r="E17" s="23"/>
      <c r="F17" s="24"/>
      <c r="G17" s="108"/>
      <c r="H17" s="24"/>
      <c r="I17" s="23"/>
      <c r="J17" s="24"/>
      <c r="K17" s="24"/>
      <c r="L17" s="24"/>
    </row>
    <row r="18" spans="1:22" ht="127.5" customHeight="1" x14ac:dyDescent="0.25">
      <c r="A18" s="28">
        <v>2</v>
      </c>
      <c r="B18" s="21" t="s">
        <v>51</v>
      </c>
      <c r="C18" s="22" t="s">
        <v>23</v>
      </c>
      <c r="D18" s="25">
        <v>1</v>
      </c>
      <c r="E18" s="21" t="s">
        <v>52</v>
      </c>
      <c r="F18" s="22" t="s">
        <v>14</v>
      </c>
      <c r="G18" s="109">
        <v>24.82</v>
      </c>
      <c r="H18" s="27" t="s">
        <v>66</v>
      </c>
      <c r="I18" s="21"/>
      <c r="J18" s="22"/>
      <c r="K18" s="25"/>
      <c r="L18" s="28"/>
      <c r="S18" s="91" t="s">
        <v>158</v>
      </c>
      <c r="T18" s="91">
        <f>G18</f>
        <v>24.82</v>
      </c>
    </row>
    <row r="19" spans="1:22" ht="33.75" customHeight="1" x14ac:dyDescent="0.25">
      <c r="A19" s="28">
        <v>3</v>
      </c>
      <c r="B19" s="21" t="s">
        <v>40</v>
      </c>
      <c r="C19" s="22" t="s">
        <v>14</v>
      </c>
      <c r="D19" s="26">
        <v>24.82</v>
      </c>
      <c r="E19" s="23"/>
      <c r="F19" s="23"/>
      <c r="G19" s="110"/>
      <c r="H19" s="23"/>
      <c r="I19" s="21" t="s">
        <v>38</v>
      </c>
      <c r="J19" s="22" t="s">
        <v>12</v>
      </c>
      <c r="K19" s="25">
        <v>100</v>
      </c>
      <c r="L19" s="28" t="s">
        <v>13</v>
      </c>
      <c r="S19" s="96" t="s">
        <v>163</v>
      </c>
      <c r="T19" s="100">
        <f>(G30+G33+G36+G60+G62+G91+G95)/1000</f>
        <v>0.84301880000000007</v>
      </c>
      <c r="U19" s="103">
        <f>T19*1000</f>
        <v>843.01880000000006</v>
      </c>
    </row>
    <row r="20" spans="1:22" ht="22.5" customHeight="1" x14ac:dyDescent="0.25">
      <c r="A20" s="28">
        <v>4</v>
      </c>
      <c r="B20" s="21" t="s">
        <v>41</v>
      </c>
      <c r="C20" s="22" t="s">
        <v>14</v>
      </c>
      <c r="D20" s="26">
        <v>24.82</v>
      </c>
      <c r="E20" s="23"/>
      <c r="F20" s="23"/>
      <c r="G20" s="110"/>
      <c r="H20" s="23"/>
      <c r="I20" s="21" t="s">
        <v>52</v>
      </c>
      <c r="J20" s="22" t="s">
        <v>14</v>
      </c>
      <c r="K20" s="26">
        <v>24.82</v>
      </c>
      <c r="L20" s="29" t="s">
        <v>53</v>
      </c>
      <c r="S20" s="90" t="s">
        <v>159</v>
      </c>
      <c r="T20" s="102">
        <f>(G31+G32+G37+G38+G56+G57+G65+G68+G69+G70+G78+G79+G81+G85+G86+G90+G94)/1000</f>
        <v>0.34839999999999999</v>
      </c>
      <c r="U20" s="72">
        <f>T20*1000</f>
        <v>348.4</v>
      </c>
    </row>
    <row r="21" spans="1:22" ht="76.5" customHeight="1" x14ac:dyDescent="0.25">
      <c r="A21" s="138">
        <v>5</v>
      </c>
      <c r="B21" s="140" t="s">
        <v>144</v>
      </c>
      <c r="C21" s="178" t="s">
        <v>113</v>
      </c>
      <c r="D21" s="178" t="s">
        <v>117</v>
      </c>
      <c r="E21" s="180"/>
      <c r="F21" s="180"/>
      <c r="G21" s="182"/>
      <c r="H21" s="180"/>
      <c r="I21" s="21" t="s">
        <v>112</v>
      </c>
      <c r="J21" s="22" t="s">
        <v>109</v>
      </c>
      <c r="K21" s="26">
        <f>6*1.02</f>
        <v>6.12</v>
      </c>
      <c r="L21" s="28" t="s">
        <v>13</v>
      </c>
      <c r="S21" s="90" t="s">
        <v>160</v>
      </c>
      <c r="T21" s="99">
        <f>G73/1000</f>
        <v>0.1</v>
      </c>
      <c r="U21" s="72">
        <f>T21*1000</f>
        <v>100</v>
      </c>
    </row>
    <row r="22" spans="1:22" ht="78" customHeight="1" x14ac:dyDescent="0.25">
      <c r="A22" s="139"/>
      <c r="B22" s="141"/>
      <c r="C22" s="179"/>
      <c r="D22" s="179"/>
      <c r="E22" s="181"/>
      <c r="F22" s="181"/>
      <c r="G22" s="183"/>
      <c r="H22" s="181"/>
      <c r="I22" s="21" t="s">
        <v>115</v>
      </c>
      <c r="J22" s="22" t="s">
        <v>18</v>
      </c>
      <c r="K22" s="25">
        <v>1</v>
      </c>
      <c r="L22" s="28" t="s">
        <v>13</v>
      </c>
      <c r="S22" s="93" t="s">
        <v>161</v>
      </c>
      <c r="T22" s="102">
        <f>(G80+G82+G87)/1000</f>
        <v>1.8499999999999999E-2</v>
      </c>
      <c r="U22" s="72">
        <f>T22*1000</f>
        <v>18.5</v>
      </c>
    </row>
    <row r="23" spans="1:22" ht="34.5" customHeight="1" x14ac:dyDescent="0.25">
      <c r="A23" s="133"/>
      <c r="B23" s="142"/>
      <c r="C23" s="133"/>
      <c r="D23" s="133">
        <v>1</v>
      </c>
      <c r="E23" s="133"/>
      <c r="F23" s="133"/>
      <c r="G23" s="135"/>
      <c r="H23" s="133"/>
      <c r="I23" s="21" t="s">
        <v>116</v>
      </c>
      <c r="J23" s="22" t="s">
        <v>18</v>
      </c>
      <c r="K23" s="25">
        <v>1</v>
      </c>
      <c r="L23" s="28" t="s">
        <v>13</v>
      </c>
      <c r="S23" s="101" t="s">
        <v>164</v>
      </c>
      <c r="T23" s="46">
        <f>(G35)/1000</f>
        <v>4.2000000000000003E-2</v>
      </c>
      <c r="U23" s="72">
        <f>T23*1000</f>
        <v>42</v>
      </c>
    </row>
    <row r="24" spans="1:22" ht="46.5" customHeight="1" x14ac:dyDescent="0.25">
      <c r="A24" s="28">
        <v>6</v>
      </c>
      <c r="B24" s="30" t="s">
        <v>145</v>
      </c>
      <c r="C24" s="22" t="s">
        <v>18</v>
      </c>
      <c r="D24" s="25">
        <v>2</v>
      </c>
      <c r="E24" s="29"/>
      <c r="F24" s="29"/>
      <c r="G24" s="111"/>
      <c r="H24" s="29"/>
      <c r="I24" s="21" t="s">
        <v>118</v>
      </c>
      <c r="J24" s="22" t="s">
        <v>18</v>
      </c>
      <c r="K24" s="25">
        <v>2</v>
      </c>
      <c r="L24" s="28" t="s">
        <v>13</v>
      </c>
      <c r="U24" s="128">
        <f>SUM(U19:U23)</f>
        <v>1351.9187999999999</v>
      </c>
      <c r="V24" s="129">
        <f>S25-U24</f>
        <v>0</v>
      </c>
    </row>
    <row r="25" spans="1:22" ht="66.75" customHeight="1" x14ac:dyDescent="0.25">
      <c r="A25" s="28">
        <v>7</v>
      </c>
      <c r="B25" s="21" t="s">
        <v>92</v>
      </c>
      <c r="C25" s="22" t="s">
        <v>93</v>
      </c>
      <c r="D25" s="25">
        <v>1</v>
      </c>
      <c r="E25" s="23"/>
      <c r="F25" s="23"/>
      <c r="G25" s="110"/>
      <c r="H25" s="23"/>
      <c r="I25" s="23"/>
      <c r="J25" s="23"/>
      <c r="K25" s="23"/>
      <c r="L25" s="23"/>
      <c r="S25" s="127">
        <f>G30+G31+G32+G33+G35+G36+G37+G38++G56+G57+G60+G62+G65+G68+G69+G70+G73++G78+G79+G80++G81+G82+G85+G86+G87+G90+G91+G94+G95</f>
        <v>1351.9188000000001</v>
      </c>
    </row>
    <row r="26" spans="1:22" ht="39" customHeight="1" x14ac:dyDescent="0.25">
      <c r="A26" s="40">
        <v>8</v>
      </c>
      <c r="B26" s="32" t="s">
        <v>147</v>
      </c>
      <c r="C26" s="33" t="s">
        <v>94</v>
      </c>
      <c r="D26" s="34">
        <v>1</v>
      </c>
      <c r="E26" s="35"/>
      <c r="F26" s="35"/>
      <c r="G26" s="112"/>
      <c r="H26" s="35"/>
      <c r="I26" s="23"/>
      <c r="J26" s="23"/>
      <c r="K26" s="23"/>
      <c r="L26" s="23"/>
    </row>
    <row r="27" spans="1:22" ht="42.75" customHeight="1" x14ac:dyDescent="0.25">
      <c r="A27" s="40">
        <v>9</v>
      </c>
      <c r="B27" s="32" t="s">
        <v>146</v>
      </c>
      <c r="C27" s="33" t="s">
        <v>94</v>
      </c>
      <c r="D27" s="34">
        <v>1</v>
      </c>
      <c r="E27" s="35"/>
      <c r="F27" s="35"/>
      <c r="G27" s="112"/>
      <c r="H27" s="35"/>
      <c r="I27" s="23"/>
      <c r="J27" s="23"/>
      <c r="K27" s="23"/>
      <c r="L27" s="23"/>
    </row>
    <row r="28" spans="1:22" ht="36" customHeight="1" x14ac:dyDescent="0.25">
      <c r="A28" s="40">
        <v>10</v>
      </c>
      <c r="B28" s="32" t="s">
        <v>130</v>
      </c>
      <c r="C28" s="33" t="s">
        <v>95</v>
      </c>
      <c r="D28" s="34">
        <v>1</v>
      </c>
      <c r="E28" s="35"/>
      <c r="F28" s="35"/>
      <c r="G28" s="112"/>
      <c r="H28" s="35"/>
      <c r="I28" s="23"/>
      <c r="J28" s="23"/>
      <c r="K28" s="23"/>
      <c r="L28" s="23"/>
    </row>
    <row r="29" spans="1:22" ht="21" customHeight="1" x14ac:dyDescent="0.25">
      <c r="A29" s="28"/>
      <c r="B29" s="157" t="s">
        <v>133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9"/>
    </row>
    <row r="30" spans="1:22" ht="33.75" customHeight="1" x14ac:dyDescent="0.25">
      <c r="A30" s="138">
        <v>11</v>
      </c>
      <c r="B30" s="168" t="s">
        <v>125</v>
      </c>
      <c r="C30" s="171" t="s">
        <v>18</v>
      </c>
      <c r="D30" s="171">
        <v>4</v>
      </c>
      <c r="E30" s="36" t="s">
        <v>68</v>
      </c>
      <c r="F30" s="37" t="s">
        <v>12</v>
      </c>
      <c r="G30" s="113">
        <f>4*42</f>
        <v>168</v>
      </c>
      <c r="H30" s="37" t="s">
        <v>71</v>
      </c>
      <c r="I30" s="38" t="s">
        <v>68</v>
      </c>
      <c r="J30" s="22" t="s">
        <v>18</v>
      </c>
      <c r="K30" s="25">
        <v>4</v>
      </c>
      <c r="L30" s="29" t="s">
        <v>53</v>
      </c>
    </row>
    <row r="31" spans="1:22" ht="31.5" customHeight="1" x14ac:dyDescent="0.25">
      <c r="A31" s="139"/>
      <c r="B31" s="169"/>
      <c r="C31" s="172"/>
      <c r="D31" s="172"/>
      <c r="E31" s="21" t="s">
        <v>24</v>
      </c>
      <c r="F31" s="22" t="s">
        <v>12</v>
      </c>
      <c r="G31" s="114">
        <v>11</v>
      </c>
      <c r="H31" s="40" t="s">
        <v>29</v>
      </c>
      <c r="I31" s="21" t="s">
        <v>24</v>
      </c>
      <c r="J31" s="22" t="s">
        <v>12</v>
      </c>
      <c r="K31" s="39">
        <v>11</v>
      </c>
      <c r="L31" s="28" t="s">
        <v>13</v>
      </c>
    </row>
    <row r="32" spans="1:22" ht="30" customHeight="1" x14ac:dyDescent="0.25">
      <c r="A32" s="133"/>
      <c r="B32" s="170"/>
      <c r="C32" s="173"/>
      <c r="D32" s="173"/>
      <c r="E32" s="21" t="s">
        <v>25</v>
      </c>
      <c r="F32" s="22" t="s">
        <v>12</v>
      </c>
      <c r="G32" s="114">
        <v>8</v>
      </c>
      <c r="H32" s="40" t="s">
        <v>29</v>
      </c>
      <c r="I32" s="21" t="s">
        <v>25</v>
      </c>
      <c r="J32" s="22" t="s">
        <v>12</v>
      </c>
      <c r="K32" s="39">
        <v>8</v>
      </c>
      <c r="L32" s="28" t="s">
        <v>13</v>
      </c>
    </row>
    <row r="33" spans="1:18" ht="24.75" customHeight="1" x14ac:dyDescent="0.25">
      <c r="A33" s="145">
        <v>12</v>
      </c>
      <c r="B33" s="146" t="s">
        <v>124</v>
      </c>
      <c r="C33" s="145" t="s">
        <v>18</v>
      </c>
      <c r="D33" s="145">
        <v>3</v>
      </c>
      <c r="E33" s="21" t="s">
        <v>72</v>
      </c>
      <c r="F33" s="20" t="s">
        <v>12</v>
      </c>
      <c r="G33" s="115">
        <f>3*126</f>
        <v>378</v>
      </c>
      <c r="H33" s="20" t="s">
        <v>71</v>
      </c>
      <c r="I33" s="41" t="s">
        <v>119</v>
      </c>
      <c r="J33" s="42" t="s">
        <v>18</v>
      </c>
      <c r="K33" s="43">
        <v>3</v>
      </c>
      <c r="L33" s="44" t="s">
        <v>53</v>
      </c>
      <c r="R33" s="136"/>
    </row>
    <row r="34" spans="1:18" ht="47.25" customHeight="1" x14ac:dyDescent="0.25">
      <c r="A34" s="145"/>
      <c r="B34" s="146"/>
      <c r="C34" s="145"/>
      <c r="D34" s="145"/>
      <c r="E34" s="41" t="s">
        <v>162</v>
      </c>
      <c r="F34" s="22" t="s">
        <v>18</v>
      </c>
      <c r="G34" s="116">
        <v>3</v>
      </c>
      <c r="H34" s="28" t="s">
        <v>71</v>
      </c>
      <c r="I34" s="41" t="s">
        <v>120</v>
      </c>
      <c r="J34" s="22" t="s">
        <v>18</v>
      </c>
      <c r="K34" s="25">
        <v>3</v>
      </c>
      <c r="L34" s="29" t="s">
        <v>53</v>
      </c>
      <c r="R34" s="137"/>
    </row>
    <row r="35" spans="1:18" ht="36.75" customHeight="1" x14ac:dyDescent="0.25">
      <c r="A35" s="138">
        <v>13</v>
      </c>
      <c r="B35" s="140" t="s">
        <v>148</v>
      </c>
      <c r="C35" s="138" t="s">
        <v>18</v>
      </c>
      <c r="D35" s="138">
        <v>6</v>
      </c>
      <c r="E35" s="45" t="s">
        <v>129</v>
      </c>
      <c r="F35" s="22" t="s">
        <v>12</v>
      </c>
      <c r="G35" s="116">
        <f>7*6</f>
        <v>42</v>
      </c>
      <c r="H35" s="91" t="s">
        <v>122</v>
      </c>
      <c r="I35" s="41" t="s">
        <v>129</v>
      </c>
      <c r="J35" s="22" t="s">
        <v>18</v>
      </c>
      <c r="K35" s="25">
        <v>6</v>
      </c>
      <c r="L35" s="29" t="s">
        <v>53</v>
      </c>
      <c r="R35" s="47"/>
    </row>
    <row r="36" spans="1:18" ht="39" customHeight="1" x14ac:dyDescent="0.25">
      <c r="A36" s="149"/>
      <c r="B36" s="148"/>
      <c r="C36" s="149"/>
      <c r="D36" s="149"/>
      <c r="E36" s="48" t="s">
        <v>154</v>
      </c>
      <c r="F36" s="97" t="s">
        <v>12</v>
      </c>
      <c r="G36" s="117">
        <f>22.88*3</f>
        <v>68.64</v>
      </c>
      <c r="H36" s="91" t="s">
        <v>71</v>
      </c>
      <c r="I36" s="130" t="s">
        <v>154</v>
      </c>
      <c r="J36" s="33" t="s">
        <v>18</v>
      </c>
      <c r="K36" s="34">
        <v>3</v>
      </c>
      <c r="L36" s="29" t="s">
        <v>53</v>
      </c>
      <c r="R36" s="47"/>
    </row>
    <row r="37" spans="1:18" ht="31.5" customHeight="1" x14ac:dyDescent="0.25">
      <c r="A37" s="147">
        <v>14</v>
      </c>
      <c r="B37" s="146" t="s">
        <v>54</v>
      </c>
      <c r="C37" s="147" t="s">
        <v>18</v>
      </c>
      <c r="D37" s="147">
        <v>3</v>
      </c>
      <c r="E37" s="21" t="s">
        <v>24</v>
      </c>
      <c r="F37" s="22" t="s">
        <v>12</v>
      </c>
      <c r="G37" s="114">
        <v>11</v>
      </c>
      <c r="H37" s="90" t="s">
        <v>29</v>
      </c>
      <c r="I37" s="21" t="s">
        <v>24</v>
      </c>
      <c r="J37" s="22" t="s">
        <v>12</v>
      </c>
      <c r="K37" s="39">
        <v>11</v>
      </c>
      <c r="L37" s="28" t="s">
        <v>13</v>
      </c>
    </row>
    <row r="38" spans="1:18" ht="32.25" customHeight="1" x14ac:dyDescent="0.25">
      <c r="A38" s="147"/>
      <c r="B38" s="146"/>
      <c r="C38" s="147"/>
      <c r="D38" s="147"/>
      <c r="E38" s="21" t="s">
        <v>25</v>
      </c>
      <c r="F38" s="22" t="s">
        <v>12</v>
      </c>
      <c r="G38" s="114">
        <v>8</v>
      </c>
      <c r="H38" s="90" t="s">
        <v>29</v>
      </c>
      <c r="I38" s="21" t="s">
        <v>25</v>
      </c>
      <c r="J38" s="22" t="s">
        <v>12</v>
      </c>
      <c r="K38" s="39">
        <v>8</v>
      </c>
      <c r="L38" s="28" t="s">
        <v>13</v>
      </c>
    </row>
    <row r="39" spans="1:18" ht="48.75" customHeight="1" x14ac:dyDescent="0.25">
      <c r="A39" s="138">
        <v>15</v>
      </c>
      <c r="B39" s="140" t="s">
        <v>151</v>
      </c>
      <c r="C39" s="138" t="s">
        <v>12</v>
      </c>
      <c r="D39" s="138">
        <v>176.4</v>
      </c>
      <c r="E39" s="138"/>
      <c r="F39" s="138"/>
      <c r="G39" s="143"/>
      <c r="H39" s="138"/>
      <c r="I39" s="38" t="s">
        <v>96</v>
      </c>
      <c r="J39" s="27" t="s">
        <v>14</v>
      </c>
      <c r="K39" s="27">
        <v>4.2999999999999997E-2</v>
      </c>
      <c r="L39" s="28" t="s">
        <v>13</v>
      </c>
    </row>
    <row r="40" spans="1:18" ht="35.25" customHeight="1" x14ac:dyDescent="0.25">
      <c r="A40" s="139"/>
      <c r="B40" s="141"/>
      <c r="C40" s="139"/>
      <c r="D40" s="139"/>
      <c r="E40" s="139"/>
      <c r="F40" s="139"/>
      <c r="G40" s="144"/>
      <c r="H40" s="139"/>
      <c r="I40" s="38" t="s">
        <v>97</v>
      </c>
      <c r="J40" s="27" t="s">
        <v>12</v>
      </c>
      <c r="K40" s="27">
        <v>2.4</v>
      </c>
      <c r="L40" s="28" t="s">
        <v>13</v>
      </c>
    </row>
    <row r="41" spans="1:18" ht="46.5" customHeight="1" x14ac:dyDescent="0.25">
      <c r="A41" s="139"/>
      <c r="B41" s="141"/>
      <c r="C41" s="139"/>
      <c r="D41" s="139"/>
      <c r="E41" s="139"/>
      <c r="F41" s="139"/>
      <c r="G41" s="144"/>
      <c r="H41" s="139"/>
      <c r="I41" s="38" t="s">
        <v>98</v>
      </c>
      <c r="J41" s="27" t="s">
        <v>14</v>
      </c>
      <c r="K41" s="27">
        <v>3.1E-2</v>
      </c>
      <c r="L41" s="28" t="s">
        <v>13</v>
      </c>
    </row>
    <row r="42" spans="1:18" ht="48.75" customHeight="1" x14ac:dyDescent="0.25">
      <c r="A42" s="139"/>
      <c r="B42" s="141"/>
      <c r="C42" s="139"/>
      <c r="D42" s="139"/>
      <c r="E42" s="139"/>
      <c r="F42" s="139"/>
      <c r="G42" s="144"/>
      <c r="H42" s="139"/>
      <c r="I42" s="38" t="s">
        <v>99</v>
      </c>
      <c r="J42" s="27" t="s">
        <v>14</v>
      </c>
      <c r="K42" s="27">
        <v>2.5000000000000001E-2</v>
      </c>
      <c r="L42" s="28" t="s">
        <v>13</v>
      </c>
    </row>
    <row r="43" spans="1:18" ht="31.5" customHeight="1" x14ac:dyDescent="0.25">
      <c r="A43" s="139"/>
      <c r="B43" s="141"/>
      <c r="C43" s="139"/>
      <c r="D43" s="139"/>
      <c r="E43" s="139"/>
      <c r="F43" s="139"/>
      <c r="G43" s="144"/>
      <c r="H43" s="139"/>
      <c r="I43" s="38" t="s">
        <v>100</v>
      </c>
      <c r="J43" s="27" t="s">
        <v>12</v>
      </c>
      <c r="K43" s="27">
        <v>5</v>
      </c>
      <c r="L43" s="28" t="s">
        <v>13</v>
      </c>
    </row>
    <row r="44" spans="1:18" ht="31.5" customHeight="1" x14ac:dyDescent="0.25">
      <c r="A44" s="139"/>
      <c r="B44" s="141"/>
      <c r="C44" s="139"/>
      <c r="D44" s="139"/>
      <c r="E44" s="139"/>
      <c r="F44" s="139"/>
      <c r="G44" s="144"/>
      <c r="H44" s="139"/>
      <c r="I44" s="38" t="s">
        <v>101</v>
      </c>
      <c r="J44" s="27" t="s">
        <v>18</v>
      </c>
      <c r="K44" s="98">
        <v>476</v>
      </c>
      <c r="L44" s="28" t="s">
        <v>13</v>
      </c>
    </row>
    <row r="45" spans="1:18" ht="34.5" customHeight="1" x14ac:dyDescent="0.25">
      <c r="A45" s="139"/>
      <c r="B45" s="141"/>
      <c r="C45" s="139"/>
      <c r="D45" s="139"/>
      <c r="E45" s="139"/>
      <c r="F45" s="139"/>
      <c r="G45" s="144"/>
      <c r="H45" s="139"/>
      <c r="I45" s="38" t="s">
        <v>102</v>
      </c>
      <c r="J45" s="27" t="s">
        <v>12</v>
      </c>
      <c r="K45" s="27">
        <v>20</v>
      </c>
      <c r="L45" s="28" t="s">
        <v>13</v>
      </c>
    </row>
    <row r="46" spans="1:18" ht="48" customHeight="1" x14ac:dyDescent="0.25">
      <c r="A46" s="139"/>
      <c r="B46" s="141"/>
      <c r="C46" s="139"/>
      <c r="D46" s="139"/>
      <c r="E46" s="139"/>
      <c r="F46" s="139"/>
      <c r="G46" s="144"/>
      <c r="H46" s="139"/>
      <c r="I46" s="38" t="s">
        <v>103</v>
      </c>
      <c r="J46" s="27" t="s">
        <v>14</v>
      </c>
      <c r="K46" s="27">
        <v>3.5000000000000003E-2</v>
      </c>
      <c r="L46" s="28" t="s">
        <v>13</v>
      </c>
    </row>
    <row r="47" spans="1:18" ht="33" customHeight="1" x14ac:dyDescent="0.25">
      <c r="A47" s="139"/>
      <c r="B47" s="141"/>
      <c r="C47" s="139"/>
      <c r="D47" s="139"/>
      <c r="E47" s="139"/>
      <c r="F47" s="139"/>
      <c r="G47" s="144"/>
      <c r="H47" s="139"/>
      <c r="I47" s="38" t="s">
        <v>104</v>
      </c>
      <c r="J47" s="27" t="s">
        <v>12</v>
      </c>
      <c r="K47" s="27">
        <v>10</v>
      </c>
      <c r="L47" s="28" t="s">
        <v>13</v>
      </c>
    </row>
    <row r="48" spans="1:18" ht="35.25" customHeight="1" x14ac:dyDescent="0.25">
      <c r="A48" s="133"/>
      <c r="B48" s="142"/>
      <c r="C48" s="133"/>
      <c r="D48" s="133"/>
      <c r="E48" s="133"/>
      <c r="F48" s="133"/>
      <c r="G48" s="135"/>
      <c r="H48" s="133"/>
      <c r="I48" s="38" t="s">
        <v>105</v>
      </c>
      <c r="J48" s="27" t="s">
        <v>12</v>
      </c>
      <c r="K48" s="27">
        <v>5</v>
      </c>
      <c r="L48" s="28" t="s">
        <v>13</v>
      </c>
    </row>
    <row r="49" spans="1:12" ht="35.25" customHeight="1" x14ac:dyDescent="0.25">
      <c r="A49" s="87">
        <v>16</v>
      </c>
      <c r="B49" s="89" t="s">
        <v>152</v>
      </c>
      <c r="C49" s="87" t="s">
        <v>12</v>
      </c>
      <c r="D49" s="87">
        <v>176.4</v>
      </c>
      <c r="E49" s="87"/>
      <c r="F49" s="87"/>
      <c r="G49" s="118"/>
      <c r="H49" s="87"/>
      <c r="I49" s="38"/>
      <c r="J49" s="27"/>
      <c r="K49" s="27"/>
      <c r="L49" s="88"/>
    </row>
    <row r="50" spans="1:12" ht="34.5" customHeight="1" x14ac:dyDescent="0.25">
      <c r="A50" s="138">
        <v>17</v>
      </c>
      <c r="B50" s="168" t="s">
        <v>86</v>
      </c>
      <c r="C50" s="138" t="s">
        <v>15</v>
      </c>
      <c r="D50" s="138">
        <v>6</v>
      </c>
      <c r="E50" s="138"/>
      <c r="F50" s="138"/>
      <c r="G50" s="143"/>
      <c r="H50" s="138"/>
      <c r="I50" s="21" t="s">
        <v>55</v>
      </c>
      <c r="J50" s="22" t="s">
        <v>12</v>
      </c>
      <c r="K50" s="26">
        <v>0.72</v>
      </c>
      <c r="L50" s="28" t="s">
        <v>13</v>
      </c>
    </row>
    <row r="51" spans="1:12" ht="35.25" customHeight="1" x14ac:dyDescent="0.25">
      <c r="A51" s="139"/>
      <c r="B51" s="169"/>
      <c r="C51" s="139"/>
      <c r="D51" s="139"/>
      <c r="E51" s="139"/>
      <c r="F51" s="139"/>
      <c r="G51" s="144"/>
      <c r="H51" s="139"/>
      <c r="I51" s="49" t="s">
        <v>56</v>
      </c>
      <c r="J51" s="22" t="s">
        <v>12</v>
      </c>
      <c r="K51" s="26">
        <v>0.72</v>
      </c>
      <c r="L51" s="28" t="s">
        <v>13</v>
      </c>
    </row>
    <row r="52" spans="1:12" ht="35.25" customHeight="1" x14ac:dyDescent="0.25">
      <c r="A52" s="133"/>
      <c r="B52" s="170"/>
      <c r="C52" s="133"/>
      <c r="D52" s="133"/>
      <c r="E52" s="133"/>
      <c r="F52" s="133"/>
      <c r="G52" s="135"/>
      <c r="H52" s="133"/>
      <c r="I52" s="49" t="s">
        <v>57</v>
      </c>
      <c r="J52" s="22" t="s">
        <v>12</v>
      </c>
      <c r="K52" s="26">
        <v>0.72</v>
      </c>
      <c r="L52" s="28" t="s">
        <v>13</v>
      </c>
    </row>
    <row r="53" spans="1:12" ht="78" customHeight="1" x14ac:dyDescent="0.25">
      <c r="A53" s="40">
        <v>18</v>
      </c>
      <c r="B53" s="36" t="s">
        <v>114</v>
      </c>
      <c r="C53" s="40" t="s">
        <v>15</v>
      </c>
      <c r="D53" s="40">
        <v>4.7</v>
      </c>
      <c r="E53" s="40"/>
      <c r="F53" s="40"/>
      <c r="G53" s="119"/>
      <c r="H53" s="40"/>
      <c r="I53" s="21" t="s">
        <v>44</v>
      </c>
      <c r="J53" s="22" t="s">
        <v>12</v>
      </c>
      <c r="K53" s="50">
        <f>4.7*2*0.18</f>
        <v>1.6919999999999999</v>
      </c>
      <c r="L53" s="28" t="s">
        <v>13</v>
      </c>
    </row>
    <row r="54" spans="1:12" ht="21" customHeight="1" x14ac:dyDescent="0.25">
      <c r="A54" s="28"/>
      <c r="B54" s="157" t="s">
        <v>134</v>
      </c>
      <c r="C54" s="158"/>
      <c r="D54" s="158"/>
      <c r="E54" s="158"/>
      <c r="F54" s="158"/>
      <c r="G54" s="158"/>
      <c r="H54" s="158"/>
      <c r="I54" s="158"/>
      <c r="J54" s="158"/>
      <c r="K54" s="158"/>
      <c r="L54" s="23"/>
    </row>
    <row r="55" spans="1:12" ht="48.75" customHeight="1" x14ac:dyDescent="0.25">
      <c r="A55" s="28">
        <v>19</v>
      </c>
      <c r="B55" s="21" t="s">
        <v>58</v>
      </c>
      <c r="C55" s="22" t="s">
        <v>77</v>
      </c>
      <c r="D55" s="25">
        <v>12</v>
      </c>
      <c r="E55" s="23"/>
      <c r="F55" s="23"/>
      <c r="G55" s="110"/>
      <c r="H55" s="23"/>
      <c r="I55" s="23"/>
      <c r="J55" s="23"/>
      <c r="K55" s="23"/>
      <c r="L55" s="23"/>
    </row>
    <row r="56" spans="1:12" ht="36.75" customHeight="1" x14ac:dyDescent="0.25">
      <c r="A56" s="138">
        <v>20</v>
      </c>
      <c r="B56" s="140" t="s">
        <v>59</v>
      </c>
      <c r="C56" s="138" t="s">
        <v>77</v>
      </c>
      <c r="D56" s="138">
        <v>12</v>
      </c>
      <c r="E56" s="21" t="s">
        <v>24</v>
      </c>
      <c r="F56" s="22" t="s">
        <v>12</v>
      </c>
      <c r="G56" s="114">
        <v>50</v>
      </c>
      <c r="H56" s="40" t="s">
        <v>29</v>
      </c>
      <c r="I56" s="21" t="s">
        <v>24</v>
      </c>
      <c r="J56" s="22" t="s">
        <v>12</v>
      </c>
      <c r="K56" s="39">
        <v>50</v>
      </c>
      <c r="L56" s="28" t="s">
        <v>13</v>
      </c>
    </row>
    <row r="57" spans="1:12" ht="33" customHeight="1" x14ac:dyDescent="0.25">
      <c r="A57" s="133"/>
      <c r="B57" s="142"/>
      <c r="C57" s="133"/>
      <c r="D57" s="133"/>
      <c r="E57" s="21" t="s">
        <v>25</v>
      </c>
      <c r="F57" s="22" t="s">
        <v>12</v>
      </c>
      <c r="G57" s="114">
        <v>34</v>
      </c>
      <c r="H57" s="40" t="s">
        <v>29</v>
      </c>
      <c r="I57" s="21" t="s">
        <v>25</v>
      </c>
      <c r="J57" s="22" t="s">
        <v>12</v>
      </c>
      <c r="K57" s="39">
        <v>34</v>
      </c>
      <c r="L57" s="28" t="s">
        <v>13</v>
      </c>
    </row>
    <row r="58" spans="1:12" ht="78.75" customHeight="1" x14ac:dyDescent="0.25">
      <c r="A58" s="28">
        <v>21</v>
      </c>
      <c r="B58" s="32" t="s">
        <v>85</v>
      </c>
      <c r="C58" s="40" t="s">
        <v>15</v>
      </c>
      <c r="D58" s="40">
        <v>184.8</v>
      </c>
      <c r="E58" s="40"/>
      <c r="F58" s="31"/>
      <c r="G58" s="120"/>
      <c r="H58" s="31"/>
      <c r="I58" s="21" t="s">
        <v>44</v>
      </c>
      <c r="J58" s="22" t="s">
        <v>12</v>
      </c>
      <c r="K58" s="26">
        <v>66.53</v>
      </c>
      <c r="L58" s="28" t="s">
        <v>13</v>
      </c>
    </row>
    <row r="59" spans="1:12" ht="21" customHeight="1" x14ac:dyDescent="0.25">
      <c r="A59" s="28"/>
      <c r="B59" s="157" t="s">
        <v>135</v>
      </c>
      <c r="C59" s="158"/>
      <c r="D59" s="158"/>
      <c r="E59" s="158"/>
      <c r="F59" s="158"/>
      <c r="G59" s="158"/>
      <c r="H59" s="158"/>
      <c r="I59" s="158"/>
      <c r="J59" s="158"/>
      <c r="K59" s="158"/>
      <c r="L59" s="23"/>
    </row>
    <row r="60" spans="1:12" ht="52.5" customHeight="1" x14ac:dyDescent="0.25">
      <c r="A60" s="28">
        <v>22</v>
      </c>
      <c r="B60" s="21" t="s">
        <v>60</v>
      </c>
      <c r="C60" s="22" t="s">
        <v>18</v>
      </c>
      <c r="D60" s="25">
        <v>24</v>
      </c>
      <c r="E60" s="38" t="s">
        <v>67</v>
      </c>
      <c r="F60" s="22" t="s">
        <v>12</v>
      </c>
      <c r="G60" s="116">
        <f>24*6.7</f>
        <v>160.80000000000001</v>
      </c>
      <c r="H60" s="27" t="s">
        <v>71</v>
      </c>
      <c r="I60" s="38" t="s">
        <v>67</v>
      </c>
      <c r="J60" s="22" t="s">
        <v>18</v>
      </c>
      <c r="K60" s="25">
        <v>24</v>
      </c>
      <c r="L60" s="28" t="s">
        <v>13</v>
      </c>
    </row>
    <row r="61" spans="1:12" ht="64.5" customHeight="1" x14ac:dyDescent="0.25">
      <c r="A61" s="28">
        <v>23</v>
      </c>
      <c r="B61" s="21" t="s">
        <v>149</v>
      </c>
      <c r="C61" s="22" t="s">
        <v>109</v>
      </c>
      <c r="D61" s="39">
        <f>(3.3*4)+(1.4*4)</f>
        <v>18.799999999999997</v>
      </c>
      <c r="E61" s="38"/>
      <c r="F61" s="22"/>
      <c r="G61" s="114"/>
      <c r="H61" s="27"/>
      <c r="I61" s="38" t="s">
        <v>110</v>
      </c>
      <c r="J61" s="22" t="s">
        <v>109</v>
      </c>
      <c r="K61" s="39">
        <f>(3.3*4)+(1.4*4)*1.02</f>
        <v>18.911999999999999</v>
      </c>
      <c r="L61" s="28" t="s">
        <v>13</v>
      </c>
    </row>
    <row r="62" spans="1:12" ht="52.5" customHeight="1" x14ac:dyDescent="0.25">
      <c r="A62" s="28">
        <v>24</v>
      </c>
      <c r="B62" s="21" t="s">
        <v>150</v>
      </c>
      <c r="C62" s="22" t="s">
        <v>109</v>
      </c>
      <c r="D62" s="39">
        <f>(3.3*4)+(1.4*4)</f>
        <v>18.799999999999997</v>
      </c>
      <c r="E62" s="38" t="s">
        <v>111</v>
      </c>
      <c r="F62" s="22" t="s">
        <v>12</v>
      </c>
      <c r="G62" s="114">
        <f>((3.3*4)+(1.4*4))*0.201</f>
        <v>3.7787999999999995</v>
      </c>
      <c r="H62" s="27" t="s">
        <v>71</v>
      </c>
      <c r="I62" s="38" t="s">
        <v>111</v>
      </c>
      <c r="J62" s="22" t="s">
        <v>109</v>
      </c>
      <c r="K62" s="39">
        <f>((3.3*4)+(1.4*4))*1.02</f>
        <v>19.175999999999998</v>
      </c>
      <c r="L62" s="28" t="s">
        <v>13</v>
      </c>
    </row>
    <row r="63" spans="1:12" ht="19.5" customHeight="1" x14ac:dyDescent="0.25">
      <c r="A63" s="28"/>
      <c r="B63" s="157" t="s">
        <v>136</v>
      </c>
      <c r="C63" s="158"/>
      <c r="D63" s="158"/>
      <c r="E63" s="158"/>
      <c r="F63" s="158"/>
      <c r="G63" s="158"/>
      <c r="H63" s="158"/>
      <c r="I63" s="158"/>
      <c r="J63" s="158"/>
      <c r="K63" s="158"/>
      <c r="L63" s="23"/>
    </row>
    <row r="64" spans="1:12" ht="31.5" customHeight="1" x14ac:dyDescent="0.25">
      <c r="A64" s="28">
        <v>25</v>
      </c>
      <c r="B64" s="21" t="s">
        <v>61</v>
      </c>
      <c r="C64" s="22" t="s">
        <v>18</v>
      </c>
      <c r="D64" s="25">
        <v>1</v>
      </c>
      <c r="E64" s="23"/>
      <c r="F64" s="23"/>
      <c r="G64" s="110"/>
      <c r="H64" s="23"/>
      <c r="I64" s="29"/>
      <c r="J64" s="22"/>
      <c r="K64" s="25"/>
      <c r="L64" s="28"/>
    </row>
    <row r="65" spans="1:12" ht="48.75" customHeight="1" x14ac:dyDescent="0.25">
      <c r="A65" s="40">
        <v>26</v>
      </c>
      <c r="B65" s="32" t="s">
        <v>62</v>
      </c>
      <c r="C65" s="40" t="s">
        <v>18</v>
      </c>
      <c r="D65" s="40">
        <v>1</v>
      </c>
      <c r="E65" s="21" t="s">
        <v>25</v>
      </c>
      <c r="F65" s="22" t="s">
        <v>12</v>
      </c>
      <c r="G65" s="116">
        <f>0.6*2</f>
        <v>1.2</v>
      </c>
      <c r="H65" s="40" t="s">
        <v>29</v>
      </c>
      <c r="I65" s="21" t="s">
        <v>25</v>
      </c>
      <c r="J65" s="22" t="s">
        <v>12</v>
      </c>
      <c r="K65" s="25">
        <f>0.6*2</f>
        <v>1.2</v>
      </c>
      <c r="L65" s="28" t="s">
        <v>13</v>
      </c>
    </row>
    <row r="66" spans="1:12" ht="77.25" customHeight="1" x14ac:dyDescent="0.25">
      <c r="A66" s="28">
        <v>27</v>
      </c>
      <c r="B66" s="32" t="s">
        <v>84</v>
      </c>
      <c r="C66" s="40" t="s">
        <v>15</v>
      </c>
      <c r="D66" s="40">
        <v>1.4</v>
      </c>
      <c r="E66" s="40"/>
      <c r="F66" s="31"/>
      <c r="G66" s="120"/>
      <c r="H66" s="31"/>
      <c r="I66" s="21" t="s">
        <v>44</v>
      </c>
      <c r="J66" s="22" t="s">
        <v>12</v>
      </c>
      <c r="K66" s="39">
        <v>0.5</v>
      </c>
      <c r="L66" s="28" t="s">
        <v>13</v>
      </c>
    </row>
    <row r="67" spans="1:12" ht="22.5" customHeight="1" x14ac:dyDescent="0.25">
      <c r="A67" s="78"/>
      <c r="B67" s="163" t="s">
        <v>137</v>
      </c>
      <c r="C67" s="164"/>
      <c r="D67" s="164"/>
      <c r="E67" s="164"/>
      <c r="F67" s="164"/>
      <c r="G67" s="164"/>
      <c r="H67" s="164"/>
      <c r="I67" s="164"/>
      <c r="J67" s="164"/>
      <c r="K67" s="164"/>
      <c r="L67" s="23"/>
    </row>
    <row r="68" spans="1:12" ht="30.75" customHeight="1" x14ac:dyDescent="0.25">
      <c r="A68" s="138">
        <v>28</v>
      </c>
      <c r="B68" s="140" t="s">
        <v>63</v>
      </c>
      <c r="C68" s="166" t="s">
        <v>18</v>
      </c>
      <c r="D68" s="166">
        <v>1</v>
      </c>
      <c r="E68" s="21" t="s">
        <v>24</v>
      </c>
      <c r="F68" s="22" t="s">
        <v>12</v>
      </c>
      <c r="G68" s="114">
        <v>8</v>
      </c>
      <c r="H68" s="40" t="s">
        <v>29</v>
      </c>
      <c r="I68" s="21" t="s">
        <v>24</v>
      </c>
      <c r="J68" s="22" t="s">
        <v>12</v>
      </c>
      <c r="K68" s="39">
        <v>8</v>
      </c>
      <c r="L68" s="28" t="s">
        <v>13</v>
      </c>
    </row>
    <row r="69" spans="1:12" ht="30.75" customHeight="1" x14ac:dyDescent="0.25">
      <c r="A69" s="139"/>
      <c r="B69" s="141"/>
      <c r="C69" s="177"/>
      <c r="D69" s="177"/>
      <c r="E69" s="21" t="s">
        <v>25</v>
      </c>
      <c r="F69" s="22" t="s">
        <v>12</v>
      </c>
      <c r="G69" s="114">
        <v>5</v>
      </c>
      <c r="H69" s="40" t="s">
        <v>29</v>
      </c>
      <c r="I69" s="21" t="s">
        <v>25</v>
      </c>
      <c r="J69" s="22" t="s">
        <v>12</v>
      </c>
      <c r="K69" s="39">
        <v>5</v>
      </c>
      <c r="L69" s="28" t="s">
        <v>13</v>
      </c>
    </row>
    <row r="70" spans="1:12" ht="30.75" customHeight="1" x14ac:dyDescent="0.25">
      <c r="A70" s="133"/>
      <c r="B70" s="142"/>
      <c r="C70" s="167"/>
      <c r="D70" s="167"/>
      <c r="E70" s="21" t="s">
        <v>26</v>
      </c>
      <c r="F70" s="22" t="s">
        <v>12</v>
      </c>
      <c r="G70" s="114">
        <v>4</v>
      </c>
      <c r="H70" s="28" t="s">
        <v>29</v>
      </c>
      <c r="I70" s="21" t="s">
        <v>26</v>
      </c>
      <c r="J70" s="22" t="s">
        <v>12</v>
      </c>
      <c r="K70" s="39">
        <v>4</v>
      </c>
      <c r="L70" s="28" t="s">
        <v>13</v>
      </c>
    </row>
    <row r="71" spans="1:12" ht="36.75" customHeight="1" x14ac:dyDescent="0.25">
      <c r="A71" s="53">
        <v>29</v>
      </c>
      <c r="B71" s="52" t="s">
        <v>155</v>
      </c>
      <c r="C71" s="51" t="s">
        <v>14</v>
      </c>
      <c r="D71" s="51">
        <v>0.1</v>
      </c>
      <c r="E71" s="53"/>
      <c r="F71" s="51"/>
      <c r="G71" s="121"/>
      <c r="H71" s="51"/>
      <c r="I71" s="21"/>
      <c r="J71" s="22"/>
      <c r="K71" s="39"/>
      <c r="L71" s="28"/>
    </row>
    <row r="72" spans="1:12" ht="64.5" customHeight="1" x14ac:dyDescent="0.25">
      <c r="A72" s="53">
        <v>30</v>
      </c>
      <c r="B72" s="52" t="s">
        <v>156</v>
      </c>
      <c r="C72" s="51" t="s">
        <v>14</v>
      </c>
      <c r="D72" s="51">
        <v>0.1</v>
      </c>
      <c r="E72" s="53"/>
      <c r="F72" s="51"/>
      <c r="G72" s="121"/>
      <c r="H72" s="51"/>
      <c r="I72" s="21"/>
      <c r="J72" s="22"/>
      <c r="K72" s="39"/>
      <c r="L72" s="28"/>
    </row>
    <row r="73" spans="1:12" ht="39.75" customHeight="1" x14ac:dyDescent="0.25">
      <c r="A73" s="28">
        <v>31</v>
      </c>
      <c r="B73" s="21" t="s">
        <v>157</v>
      </c>
      <c r="C73" s="22" t="s">
        <v>12</v>
      </c>
      <c r="D73" s="25">
        <v>100</v>
      </c>
      <c r="E73" s="21" t="s">
        <v>70</v>
      </c>
      <c r="F73" s="22" t="s">
        <v>12</v>
      </c>
      <c r="G73" s="114">
        <v>100</v>
      </c>
      <c r="H73" s="27" t="s">
        <v>29</v>
      </c>
      <c r="I73" s="21"/>
      <c r="J73" s="22"/>
      <c r="K73" s="39"/>
      <c r="L73" s="28"/>
    </row>
    <row r="74" spans="1:12" ht="30" customHeight="1" x14ac:dyDescent="0.25">
      <c r="A74" s="28">
        <v>32</v>
      </c>
      <c r="B74" s="21" t="s">
        <v>42</v>
      </c>
      <c r="C74" s="22" t="s">
        <v>12</v>
      </c>
      <c r="D74" s="25">
        <v>100</v>
      </c>
      <c r="E74" s="21"/>
      <c r="F74" s="22"/>
      <c r="G74" s="114"/>
      <c r="H74" s="27"/>
      <c r="I74" s="21" t="s">
        <v>70</v>
      </c>
      <c r="J74" s="22" t="s">
        <v>14</v>
      </c>
      <c r="K74" s="39">
        <v>0.1</v>
      </c>
      <c r="L74" s="29" t="s">
        <v>53</v>
      </c>
    </row>
    <row r="75" spans="1:12" ht="75.75" customHeight="1" x14ac:dyDescent="0.25">
      <c r="A75" s="28">
        <v>33</v>
      </c>
      <c r="B75" s="32" t="s">
        <v>83</v>
      </c>
      <c r="C75" s="40" t="s">
        <v>15</v>
      </c>
      <c r="D75" s="40">
        <v>4</v>
      </c>
      <c r="E75" s="40"/>
      <c r="F75" s="31"/>
      <c r="G75" s="120"/>
      <c r="H75" s="31"/>
      <c r="I75" s="21" t="s">
        <v>44</v>
      </c>
      <c r="J75" s="22" t="s">
        <v>12</v>
      </c>
      <c r="K75" s="26">
        <v>1.44</v>
      </c>
      <c r="L75" s="28" t="s">
        <v>13</v>
      </c>
    </row>
    <row r="76" spans="1:12" ht="21.75" customHeight="1" x14ac:dyDescent="0.25">
      <c r="A76" s="157" t="s">
        <v>138</v>
      </c>
      <c r="B76" s="158"/>
      <c r="C76" s="158"/>
      <c r="D76" s="158"/>
      <c r="E76" s="158"/>
      <c r="F76" s="158"/>
      <c r="G76" s="158"/>
      <c r="H76" s="158"/>
      <c r="I76" s="158"/>
      <c r="J76" s="158"/>
      <c r="K76" s="159"/>
      <c r="L76" s="23"/>
    </row>
    <row r="77" spans="1:12" ht="63" customHeight="1" x14ac:dyDescent="0.25">
      <c r="A77" s="28">
        <v>34</v>
      </c>
      <c r="B77" s="21" t="s">
        <v>75</v>
      </c>
      <c r="C77" s="22" t="s">
        <v>18</v>
      </c>
      <c r="D77" s="25">
        <v>1</v>
      </c>
      <c r="E77" s="23"/>
      <c r="F77" s="23"/>
      <c r="G77" s="110"/>
      <c r="H77" s="23"/>
      <c r="I77" s="29"/>
      <c r="J77" s="22"/>
      <c r="K77" s="25"/>
      <c r="L77" s="28"/>
    </row>
    <row r="78" spans="1:12" ht="33" customHeight="1" x14ac:dyDescent="0.25">
      <c r="A78" s="138">
        <v>35</v>
      </c>
      <c r="B78" s="140" t="s">
        <v>64</v>
      </c>
      <c r="C78" s="138" t="s">
        <v>18</v>
      </c>
      <c r="D78" s="138">
        <v>1</v>
      </c>
      <c r="E78" s="21" t="s">
        <v>24</v>
      </c>
      <c r="F78" s="22" t="s">
        <v>12</v>
      </c>
      <c r="G78" s="116">
        <v>50</v>
      </c>
      <c r="H78" s="40" t="s">
        <v>29</v>
      </c>
      <c r="I78" s="21" t="s">
        <v>24</v>
      </c>
      <c r="J78" s="22" t="s">
        <v>12</v>
      </c>
      <c r="K78" s="25">
        <v>50</v>
      </c>
      <c r="L78" s="28" t="s">
        <v>13</v>
      </c>
    </row>
    <row r="79" spans="1:12" ht="30" customHeight="1" x14ac:dyDescent="0.25">
      <c r="A79" s="139"/>
      <c r="B79" s="141"/>
      <c r="C79" s="139"/>
      <c r="D79" s="139"/>
      <c r="E79" s="21" t="s">
        <v>25</v>
      </c>
      <c r="F79" s="22" t="s">
        <v>12</v>
      </c>
      <c r="G79" s="116">
        <v>34</v>
      </c>
      <c r="H79" s="40" t="s">
        <v>29</v>
      </c>
      <c r="I79" s="21" t="s">
        <v>25</v>
      </c>
      <c r="J79" s="22" t="s">
        <v>12</v>
      </c>
      <c r="K79" s="25">
        <v>34</v>
      </c>
      <c r="L79" s="28" t="s">
        <v>13</v>
      </c>
    </row>
    <row r="80" spans="1:12" ht="38.25" customHeight="1" x14ac:dyDescent="0.25">
      <c r="A80" s="133"/>
      <c r="B80" s="142"/>
      <c r="C80" s="133"/>
      <c r="D80" s="133"/>
      <c r="E80" s="32" t="s">
        <v>74</v>
      </c>
      <c r="F80" s="22" t="s">
        <v>12</v>
      </c>
      <c r="G80" s="119">
        <f>1*4.5</f>
        <v>4.5</v>
      </c>
      <c r="H80" s="40" t="s">
        <v>29</v>
      </c>
      <c r="I80" s="21" t="s">
        <v>121</v>
      </c>
      <c r="J80" s="22" t="s">
        <v>18</v>
      </c>
      <c r="K80" s="25">
        <v>1</v>
      </c>
      <c r="L80" s="28" t="s">
        <v>107</v>
      </c>
    </row>
    <row r="81" spans="1:18" ht="43.5" customHeight="1" x14ac:dyDescent="0.25">
      <c r="A81" s="138">
        <v>36</v>
      </c>
      <c r="B81" s="140" t="s">
        <v>126</v>
      </c>
      <c r="C81" s="166" t="s">
        <v>18</v>
      </c>
      <c r="D81" s="166">
        <v>1</v>
      </c>
      <c r="E81" s="21" t="s">
        <v>26</v>
      </c>
      <c r="F81" s="22" t="s">
        <v>12</v>
      </c>
      <c r="G81" s="116">
        <v>4</v>
      </c>
      <c r="H81" s="40" t="s">
        <v>29</v>
      </c>
      <c r="I81" s="21" t="s">
        <v>26</v>
      </c>
      <c r="J81" s="22" t="s">
        <v>12</v>
      </c>
      <c r="K81" s="25">
        <v>4</v>
      </c>
      <c r="L81" s="28" t="s">
        <v>13</v>
      </c>
    </row>
    <row r="82" spans="1:18" ht="31.5" customHeight="1" x14ac:dyDescent="0.25">
      <c r="A82" s="133"/>
      <c r="B82" s="142"/>
      <c r="C82" s="167"/>
      <c r="D82" s="167"/>
      <c r="E82" s="38" t="s">
        <v>128</v>
      </c>
      <c r="F82" s="22" t="s">
        <v>12</v>
      </c>
      <c r="G82" s="116">
        <f>1*5</f>
        <v>5</v>
      </c>
      <c r="H82" s="40" t="s">
        <v>29</v>
      </c>
      <c r="I82" s="38" t="s">
        <v>127</v>
      </c>
      <c r="J82" s="22" t="s">
        <v>18</v>
      </c>
      <c r="K82" s="25">
        <v>1</v>
      </c>
      <c r="L82" s="29" t="s">
        <v>53</v>
      </c>
    </row>
    <row r="83" spans="1:18" ht="75" customHeight="1" x14ac:dyDescent="0.25">
      <c r="A83" s="28">
        <v>37</v>
      </c>
      <c r="B83" s="32" t="s">
        <v>82</v>
      </c>
      <c r="C83" s="40" t="s">
        <v>15</v>
      </c>
      <c r="D83" s="40">
        <v>10</v>
      </c>
      <c r="E83" s="40"/>
      <c r="F83" s="31"/>
      <c r="G83" s="120"/>
      <c r="H83" s="31"/>
      <c r="I83" s="21" t="s">
        <v>44</v>
      </c>
      <c r="J83" s="22" t="s">
        <v>12</v>
      </c>
      <c r="K83" s="26">
        <v>3.6</v>
      </c>
      <c r="L83" s="28" t="s">
        <v>13</v>
      </c>
    </row>
    <row r="84" spans="1:18" ht="18.75" customHeight="1" x14ac:dyDescent="0.25">
      <c r="A84" s="157" t="s">
        <v>139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9"/>
      <c r="L84" s="23"/>
    </row>
    <row r="85" spans="1:18" ht="32.25" customHeight="1" x14ac:dyDescent="0.25">
      <c r="A85" s="138">
        <v>38</v>
      </c>
      <c r="B85" s="140" t="s">
        <v>65</v>
      </c>
      <c r="C85" s="138" t="s">
        <v>18</v>
      </c>
      <c r="D85" s="138">
        <v>1</v>
      </c>
      <c r="E85" s="21" t="s">
        <v>27</v>
      </c>
      <c r="F85" s="22" t="s">
        <v>12</v>
      </c>
      <c r="G85" s="114">
        <v>59</v>
      </c>
      <c r="H85" s="28" t="s">
        <v>29</v>
      </c>
      <c r="I85" s="21" t="s">
        <v>27</v>
      </c>
      <c r="J85" s="22" t="s">
        <v>12</v>
      </c>
      <c r="K85" s="39">
        <v>59</v>
      </c>
      <c r="L85" s="28" t="s">
        <v>13</v>
      </c>
    </row>
    <row r="86" spans="1:18" ht="37.5" customHeight="1" x14ac:dyDescent="0.25">
      <c r="A86" s="133"/>
      <c r="B86" s="142"/>
      <c r="C86" s="133"/>
      <c r="D86" s="133"/>
      <c r="E86" s="21" t="s">
        <v>28</v>
      </c>
      <c r="F86" s="22" t="s">
        <v>12</v>
      </c>
      <c r="G86" s="114">
        <v>50</v>
      </c>
      <c r="H86" s="28" t="s">
        <v>29</v>
      </c>
      <c r="I86" s="21" t="s">
        <v>28</v>
      </c>
      <c r="J86" s="22" t="s">
        <v>12</v>
      </c>
      <c r="K86" s="39">
        <v>50</v>
      </c>
      <c r="L86" s="28" t="s">
        <v>13</v>
      </c>
    </row>
    <row r="87" spans="1:18" ht="45.75" customHeight="1" x14ac:dyDescent="0.25">
      <c r="A87" s="28">
        <v>39</v>
      </c>
      <c r="B87" s="32" t="s">
        <v>123</v>
      </c>
      <c r="C87" s="40" t="s">
        <v>18</v>
      </c>
      <c r="D87" s="40">
        <v>2</v>
      </c>
      <c r="E87" s="32" t="s">
        <v>73</v>
      </c>
      <c r="F87" s="22" t="s">
        <v>12</v>
      </c>
      <c r="G87" s="119">
        <f>2*4.5</f>
        <v>9</v>
      </c>
      <c r="H87" s="40" t="s">
        <v>29</v>
      </c>
      <c r="I87" s="32" t="s">
        <v>142</v>
      </c>
      <c r="J87" s="40" t="s">
        <v>18</v>
      </c>
      <c r="K87" s="40">
        <v>2</v>
      </c>
      <c r="L87" s="28" t="s">
        <v>13</v>
      </c>
    </row>
    <row r="88" spans="1:18" ht="74.25" customHeight="1" x14ac:dyDescent="0.25">
      <c r="A88" s="28">
        <v>40</v>
      </c>
      <c r="B88" s="32" t="s">
        <v>81</v>
      </c>
      <c r="C88" s="40" t="s">
        <v>15</v>
      </c>
      <c r="D88" s="40">
        <v>77</v>
      </c>
      <c r="E88" s="40"/>
      <c r="F88" s="31"/>
      <c r="G88" s="120"/>
      <c r="H88" s="31"/>
      <c r="I88" s="21" t="s">
        <v>44</v>
      </c>
      <c r="J88" s="22" t="s">
        <v>12</v>
      </c>
      <c r="K88" s="26">
        <v>27.72</v>
      </c>
      <c r="L88" s="28" t="s">
        <v>13</v>
      </c>
    </row>
    <row r="89" spans="1:18" ht="22.5" customHeight="1" x14ac:dyDescent="0.25">
      <c r="A89" s="157" t="s">
        <v>140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9"/>
      <c r="L89" s="23"/>
    </row>
    <row r="90" spans="1:18" ht="32.25" customHeight="1" x14ac:dyDescent="0.25">
      <c r="A90" s="132">
        <v>41</v>
      </c>
      <c r="B90" s="152" t="s">
        <v>87</v>
      </c>
      <c r="C90" s="132" t="s">
        <v>18</v>
      </c>
      <c r="D90" s="132">
        <v>27</v>
      </c>
      <c r="E90" s="92" t="s">
        <v>25</v>
      </c>
      <c r="F90" s="22" t="s">
        <v>12</v>
      </c>
      <c r="G90" s="116">
        <f>0.2*54</f>
        <v>10.8</v>
      </c>
      <c r="H90" s="27" t="s">
        <v>29</v>
      </c>
      <c r="I90" s="132"/>
      <c r="J90" s="132"/>
      <c r="K90" s="132"/>
      <c r="L90" s="132"/>
    </row>
    <row r="91" spans="1:18" ht="31.5" customHeight="1" x14ac:dyDescent="0.25">
      <c r="A91" s="160"/>
      <c r="B91" s="161"/>
      <c r="C91" s="160"/>
      <c r="D91" s="160"/>
      <c r="E91" s="38" t="s">
        <v>76</v>
      </c>
      <c r="F91" s="90" t="s">
        <v>12</v>
      </c>
      <c r="G91" s="119">
        <f>27*1.4</f>
        <v>37.799999999999997</v>
      </c>
      <c r="H91" s="27" t="s">
        <v>71</v>
      </c>
      <c r="I91" s="133"/>
      <c r="J91" s="133"/>
      <c r="K91" s="133"/>
      <c r="L91" s="133"/>
    </row>
    <row r="92" spans="1:18" ht="30.75" customHeight="1" x14ac:dyDescent="0.25">
      <c r="A92" s="132">
        <v>42</v>
      </c>
      <c r="B92" s="152" t="s">
        <v>88</v>
      </c>
      <c r="C92" s="132" t="s">
        <v>18</v>
      </c>
      <c r="D92" s="132">
        <v>27</v>
      </c>
      <c r="E92" s="132"/>
      <c r="F92" s="132"/>
      <c r="G92" s="134"/>
      <c r="H92" s="132"/>
      <c r="I92" s="21" t="s">
        <v>25</v>
      </c>
      <c r="J92" s="22" t="s">
        <v>12</v>
      </c>
      <c r="K92" s="25">
        <f>0.2*54</f>
        <v>10.8</v>
      </c>
      <c r="L92" s="28" t="s">
        <v>13</v>
      </c>
    </row>
    <row r="93" spans="1:18" ht="31.5" customHeight="1" x14ac:dyDescent="0.25">
      <c r="A93" s="133"/>
      <c r="B93" s="142"/>
      <c r="C93" s="133"/>
      <c r="D93" s="133"/>
      <c r="E93" s="133"/>
      <c r="F93" s="133"/>
      <c r="G93" s="135"/>
      <c r="H93" s="133"/>
      <c r="I93" s="38" t="s">
        <v>76</v>
      </c>
      <c r="J93" s="40" t="s">
        <v>18</v>
      </c>
      <c r="K93" s="40">
        <v>27</v>
      </c>
      <c r="L93" s="29" t="s">
        <v>108</v>
      </c>
    </row>
    <row r="94" spans="1:18" ht="32.25" customHeight="1" x14ac:dyDescent="0.25">
      <c r="A94" s="132">
        <v>43</v>
      </c>
      <c r="B94" s="152" t="s">
        <v>89</v>
      </c>
      <c r="C94" s="132" t="s">
        <v>18</v>
      </c>
      <c r="D94" s="132">
        <v>1</v>
      </c>
      <c r="E94" s="21" t="s">
        <v>25</v>
      </c>
      <c r="F94" s="22" t="s">
        <v>12</v>
      </c>
      <c r="G94" s="109">
        <f>0.2*2</f>
        <v>0.4</v>
      </c>
      <c r="H94" s="27" t="s">
        <v>29</v>
      </c>
      <c r="I94" s="23"/>
      <c r="J94" s="24"/>
      <c r="K94" s="24"/>
      <c r="L94" s="23"/>
    </row>
    <row r="95" spans="1:18" ht="32.25" customHeight="1" x14ac:dyDescent="0.25">
      <c r="A95" s="133"/>
      <c r="B95" s="142"/>
      <c r="C95" s="133"/>
      <c r="D95" s="133"/>
      <c r="E95" s="38" t="s">
        <v>79</v>
      </c>
      <c r="F95" s="27" t="s">
        <v>12</v>
      </c>
      <c r="G95" s="98">
        <f>1*26</f>
        <v>26</v>
      </c>
      <c r="H95" s="93" t="s">
        <v>71</v>
      </c>
      <c r="I95" s="23"/>
      <c r="J95" s="94"/>
      <c r="K95" s="94"/>
      <c r="L95" s="23"/>
    </row>
    <row r="96" spans="1:18" ht="33.75" customHeight="1" x14ac:dyDescent="0.25">
      <c r="A96" s="132">
        <v>44</v>
      </c>
      <c r="B96" s="152" t="s">
        <v>90</v>
      </c>
      <c r="C96" s="132" t="s">
        <v>18</v>
      </c>
      <c r="D96" s="132">
        <v>1</v>
      </c>
      <c r="E96" s="132"/>
      <c r="F96" s="132"/>
      <c r="G96" s="134"/>
      <c r="H96" s="132"/>
      <c r="I96" s="21" t="s">
        <v>25</v>
      </c>
      <c r="J96" s="22" t="s">
        <v>12</v>
      </c>
      <c r="K96" s="26">
        <f>0.2*2</f>
        <v>0.4</v>
      </c>
      <c r="L96" s="28" t="s">
        <v>13</v>
      </c>
      <c r="R96" s="54">
        <f>K96+K92+K86+K85+K81+K79+K78+K70+K69+K68+K65+K57+K56+K38+K37+K32+K31</f>
        <v>348.4</v>
      </c>
    </row>
    <row r="97" spans="1:13" ht="77.25" customHeight="1" x14ac:dyDescent="0.25">
      <c r="A97" s="133"/>
      <c r="B97" s="142"/>
      <c r="C97" s="133"/>
      <c r="D97" s="133"/>
      <c r="E97" s="133"/>
      <c r="F97" s="133"/>
      <c r="G97" s="135"/>
      <c r="H97" s="133"/>
      <c r="I97" s="21" t="s">
        <v>91</v>
      </c>
      <c r="J97" s="22" t="s">
        <v>18</v>
      </c>
      <c r="K97" s="25">
        <v>1</v>
      </c>
      <c r="L97" s="29" t="s">
        <v>108</v>
      </c>
    </row>
    <row r="98" spans="1:13" ht="19.5" customHeight="1" x14ac:dyDescent="0.25">
      <c r="A98" s="157" t="s">
        <v>141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9"/>
      <c r="L98" s="23"/>
    </row>
    <row r="99" spans="1:13" ht="76.5" customHeight="1" x14ac:dyDescent="0.25">
      <c r="A99" s="93">
        <v>45</v>
      </c>
      <c r="B99" s="92" t="s">
        <v>80</v>
      </c>
      <c r="C99" s="93" t="s">
        <v>15</v>
      </c>
      <c r="D99" s="93">
        <v>2</v>
      </c>
      <c r="E99" s="93"/>
      <c r="F99" s="95"/>
      <c r="G99" s="115"/>
      <c r="H99" s="95"/>
      <c r="I99" s="92" t="s">
        <v>44</v>
      </c>
      <c r="J99" s="22" t="s">
        <v>12</v>
      </c>
      <c r="K99" s="26">
        <v>0.72</v>
      </c>
      <c r="L99" s="93" t="s">
        <v>13</v>
      </c>
    </row>
    <row r="100" spans="1:13" ht="27" customHeight="1" x14ac:dyDescent="0.25">
      <c r="A100" s="28">
        <v>46</v>
      </c>
      <c r="B100" s="131" t="s">
        <v>43</v>
      </c>
      <c r="C100" s="22" t="s">
        <v>22</v>
      </c>
      <c r="D100" s="25">
        <v>1</v>
      </c>
      <c r="E100" s="23"/>
      <c r="F100" s="23"/>
      <c r="G100" s="110"/>
      <c r="H100" s="23"/>
      <c r="I100" s="23"/>
      <c r="J100" s="23"/>
      <c r="K100" s="23"/>
      <c r="L100" s="23"/>
    </row>
    <row r="101" spans="1:13" ht="27" hidden="1" customHeight="1" x14ac:dyDescent="0.25">
      <c r="A101" s="58"/>
      <c r="B101" s="14"/>
      <c r="C101" s="55"/>
      <c r="D101" s="56"/>
      <c r="E101" s="57"/>
      <c r="F101" s="57"/>
      <c r="G101" s="122"/>
      <c r="H101" s="57"/>
      <c r="I101" s="57"/>
      <c r="J101" s="57"/>
      <c r="K101" s="57"/>
      <c r="L101" s="57"/>
    </row>
    <row r="102" spans="1:13" ht="7.5" hidden="1" customHeight="1" x14ac:dyDescent="0.25">
      <c r="A102" s="58"/>
      <c r="B102" s="14"/>
      <c r="C102" s="55"/>
      <c r="D102" s="56"/>
      <c r="E102" s="57"/>
      <c r="F102" s="57"/>
      <c r="G102" s="122"/>
      <c r="H102" s="57"/>
      <c r="I102" s="57"/>
      <c r="J102" s="57"/>
      <c r="K102" s="57"/>
      <c r="L102" s="57"/>
    </row>
    <row r="103" spans="1:13" ht="15.75" hidden="1" customHeight="1" x14ac:dyDescent="0.25">
      <c r="A103" s="58"/>
      <c r="B103" s="14"/>
      <c r="C103" s="55"/>
      <c r="D103" s="56"/>
      <c r="E103" s="57"/>
      <c r="F103" s="57"/>
      <c r="G103" s="122"/>
      <c r="H103" s="57"/>
      <c r="I103" s="57"/>
      <c r="J103" s="57"/>
      <c r="K103" s="57"/>
      <c r="L103" s="57"/>
    </row>
    <row r="104" spans="1:13" ht="15.75" customHeight="1" x14ac:dyDescent="0.25">
      <c r="A104" s="58"/>
      <c r="B104" s="59" t="s">
        <v>48</v>
      </c>
      <c r="C104" s="60"/>
      <c r="D104" s="61"/>
      <c r="E104" s="62"/>
      <c r="F104" s="62"/>
      <c r="G104" s="123"/>
      <c r="I104" s="63"/>
      <c r="J104" s="60"/>
      <c r="K104" s="60"/>
      <c r="L104" s="58"/>
    </row>
    <row r="105" spans="1:13" ht="13.5" customHeight="1" x14ac:dyDescent="0.25">
      <c r="A105" s="58"/>
      <c r="B105" s="162" t="s">
        <v>78</v>
      </c>
      <c r="C105" s="162"/>
      <c r="D105" s="162"/>
      <c r="E105" s="162"/>
      <c r="F105" s="162"/>
      <c r="G105" s="162"/>
      <c r="H105" s="162"/>
      <c r="I105" s="162"/>
      <c r="J105" s="162"/>
      <c r="K105" s="162"/>
      <c r="L105" s="64"/>
    </row>
    <row r="106" spans="1:13" ht="26.25" customHeight="1" x14ac:dyDescent="0.25">
      <c r="A106" s="58"/>
      <c r="B106" s="162" t="s">
        <v>49</v>
      </c>
      <c r="C106" s="162"/>
      <c r="D106" s="162"/>
      <c r="E106" s="162"/>
      <c r="F106" s="162"/>
      <c r="G106" s="162"/>
      <c r="H106" s="162"/>
      <c r="I106" s="162"/>
      <c r="J106" s="162"/>
      <c r="K106" s="162"/>
      <c r="L106" s="64"/>
    </row>
    <row r="107" spans="1:13" s="84" customFormat="1" ht="26.25" customHeight="1" x14ac:dyDescent="0.25">
      <c r="A107" s="81"/>
      <c r="B107" s="82" t="s">
        <v>143</v>
      </c>
      <c r="C107" s="82"/>
      <c r="D107" s="82"/>
      <c r="E107" s="83" t="s">
        <v>131</v>
      </c>
      <c r="G107" s="124"/>
      <c r="I107" s="85"/>
      <c r="M107" s="86"/>
    </row>
    <row r="108" spans="1:13" ht="15.75" customHeight="1" x14ac:dyDescent="0.25">
      <c r="A108" s="79"/>
      <c r="B108" s="7" t="s">
        <v>46</v>
      </c>
      <c r="C108" s="7"/>
      <c r="D108" s="7"/>
      <c r="E108" s="66"/>
      <c r="F108" s="7"/>
      <c r="G108" s="125"/>
      <c r="H108" s="7"/>
      <c r="I108" s="66"/>
      <c r="J108" s="7"/>
      <c r="K108" s="7"/>
      <c r="L108" s="7"/>
      <c r="M108" s="65"/>
    </row>
    <row r="109" spans="1:13" ht="21" customHeight="1" x14ac:dyDescent="0.25">
      <c r="A109" s="80"/>
      <c r="B109" s="7"/>
      <c r="C109" s="67"/>
      <c r="D109" s="67"/>
      <c r="E109" s="68" t="s">
        <v>32</v>
      </c>
      <c r="F109" s="7"/>
      <c r="G109" s="125"/>
      <c r="H109" s="6"/>
      <c r="I109" s="174" t="s">
        <v>33</v>
      </c>
      <c r="J109" s="176"/>
      <c r="K109" s="69" t="s">
        <v>34</v>
      </c>
      <c r="L109" s="67"/>
      <c r="M109" s="1"/>
    </row>
    <row r="110" spans="1:13" ht="16.5" customHeight="1" x14ac:dyDescent="0.25">
      <c r="A110" s="71"/>
      <c r="B110" s="7" t="s">
        <v>69</v>
      </c>
      <c r="C110" s="7"/>
      <c r="D110" s="70"/>
      <c r="E110" s="71"/>
      <c r="F110" s="7"/>
      <c r="G110" s="125"/>
      <c r="H110" s="7"/>
      <c r="I110" s="68"/>
      <c r="J110" s="67"/>
      <c r="K110" s="72"/>
      <c r="L110" s="67"/>
      <c r="M110" s="1"/>
    </row>
    <row r="111" spans="1:13" ht="20.25" customHeight="1" x14ac:dyDescent="0.25">
      <c r="A111" s="71"/>
      <c r="B111" s="7"/>
      <c r="C111" s="7"/>
      <c r="D111" s="67"/>
      <c r="E111" s="66" t="s">
        <v>36</v>
      </c>
      <c r="F111" s="7"/>
      <c r="G111" s="126"/>
      <c r="H111" s="7"/>
      <c r="I111" s="174" t="s">
        <v>33</v>
      </c>
      <c r="J111" s="176"/>
      <c r="K111" s="72" t="s">
        <v>37</v>
      </c>
      <c r="L111" s="67"/>
      <c r="M111" s="1"/>
    </row>
    <row r="112" spans="1:13" ht="16.5" customHeight="1" x14ac:dyDescent="0.25">
      <c r="A112" s="71"/>
      <c r="B112" s="7"/>
      <c r="C112" s="7"/>
      <c r="D112" s="67"/>
      <c r="E112" s="73"/>
      <c r="F112" s="67"/>
      <c r="G112" s="126"/>
      <c r="H112" s="68"/>
      <c r="I112" s="68"/>
      <c r="J112" s="67"/>
      <c r="K112" s="67"/>
      <c r="L112" s="7"/>
      <c r="M112" s="1"/>
    </row>
    <row r="113" spans="1:13" ht="29.25" customHeight="1" x14ac:dyDescent="0.25">
      <c r="A113" s="71"/>
      <c r="B113" s="72" t="s">
        <v>35</v>
      </c>
      <c r="C113" s="7"/>
      <c r="D113" s="67"/>
      <c r="E113" s="175" t="s">
        <v>45</v>
      </c>
      <c r="F113" s="175"/>
      <c r="G113" s="175"/>
      <c r="H113" s="175"/>
      <c r="I113" s="174" t="s">
        <v>33</v>
      </c>
      <c r="J113" s="174"/>
      <c r="K113" s="67" t="s">
        <v>17</v>
      </c>
      <c r="L113" s="67"/>
      <c r="M113" s="1"/>
    </row>
    <row r="114" spans="1:13" x14ac:dyDescent="0.25">
      <c r="A114" s="71"/>
      <c r="B114" s="12"/>
      <c r="C114" s="7"/>
      <c r="D114" s="67"/>
      <c r="E114" s="68"/>
      <c r="F114" s="67"/>
      <c r="G114" s="126"/>
      <c r="H114" s="68"/>
      <c r="I114" s="68"/>
      <c r="J114" s="67"/>
      <c r="K114" s="67"/>
      <c r="L114" s="7"/>
      <c r="M114" s="1"/>
    </row>
    <row r="115" spans="1:13" ht="45" customHeight="1" x14ac:dyDescent="0.25">
      <c r="A115" s="71"/>
      <c r="B115" s="7"/>
      <c r="C115" s="7"/>
      <c r="D115" s="67"/>
      <c r="E115" s="68"/>
      <c r="F115" s="7"/>
      <c r="G115" s="125"/>
      <c r="H115" s="7"/>
      <c r="I115" s="66"/>
      <c r="J115" s="7"/>
      <c r="K115" s="7"/>
      <c r="L115" s="7"/>
      <c r="M115" s="1"/>
    </row>
    <row r="117" spans="1:13" x14ac:dyDescent="0.25">
      <c r="B117" s="74" t="s">
        <v>31</v>
      </c>
    </row>
    <row r="118" spans="1:13" x14ac:dyDescent="0.25">
      <c r="B118" s="7"/>
    </row>
    <row r="119" spans="1:13" x14ac:dyDescent="0.25">
      <c r="B119" s="7" t="s">
        <v>50</v>
      </c>
    </row>
    <row r="120" spans="1:13" x14ac:dyDescent="0.25">
      <c r="B120" s="75" t="s">
        <v>47</v>
      </c>
    </row>
  </sheetData>
  <autoFilter ref="L1:L120" xr:uid="{00000000-0001-0000-0000-000000000000}"/>
  <mergeCells count="116">
    <mergeCell ref="A98:K98"/>
    <mergeCell ref="B63:K63"/>
    <mergeCell ref="A21:A23"/>
    <mergeCell ref="B21:B23"/>
    <mergeCell ref="C21:C23"/>
    <mergeCell ref="D21:D23"/>
    <mergeCell ref="E21:E23"/>
    <mergeCell ref="F21:F23"/>
    <mergeCell ref="G21:G23"/>
    <mergeCell ref="H21:H23"/>
    <mergeCell ref="B50:B52"/>
    <mergeCell ref="F50:F52"/>
    <mergeCell ref="G50:G52"/>
    <mergeCell ref="H50:H52"/>
    <mergeCell ref="A84:K84"/>
    <mergeCell ref="A85:A86"/>
    <mergeCell ref="E96:E97"/>
    <mergeCell ref="F96:F97"/>
    <mergeCell ref="G96:G97"/>
    <mergeCell ref="H96:H97"/>
    <mergeCell ref="A94:A95"/>
    <mergeCell ref="B94:B95"/>
    <mergeCell ref="C94:C95"/>
    <mergeCell ref="D94:D95"/>
    <mergeCell ref="I113:J113"/>
    <mergeCell ref="D56:D57"/>
    <mergeCell ref="A76:K76"/>
    <mergeCell ref="A78:A80"/>
    <mergeCell ref="B78:B80"/>
    <mergeCell ref="C78:C80"/>
    <mergeCell ref="D78:D80"/>
    <mergeCell ref="E113:H113"/>
    <mergeCell ref="A56:A57"/>
    <mergeCell ref="B56:B57"/>
    <mergeCell ref="I109:J109"/>
    <mergeCell ref="I111:J111"/>
    <mergeCell ref="A68:A70"/>
    <mergeCell ref="B68:B70"/>
    <mergeCell ref="C68:C70"/>
    <mergeCell ref="D68:D70"/>
    <mergeCell ref="B85:B86"/>
    <mergeCell ref="C85:C86"/>
    <mergeCell ref="D85:D86"/>
    <mergeCell ref="C56:C57"/>
    <mergeCell ref="A96:A97"/>
    <mergeCell ref="B96:B97"/>
    <mergeCell ref="C96:C97"/>
    <mergeCell ref="A81:A82"/>
    <mergeCell ref="B105:K105"/>
    <mergeCell ref="B106:K106"/>
    <mergeCell ref="B67:K67"/>
    <mergeCell ref="I5:L5"/>
    <mergeCell ref="I4:L4"/>
    <mergeCell ref="C50:C52"/>
    <mergeCell ref="D96:D97"/>
    <mergeCell ref="B81:B82"/>
    <mergeCell ref="C81:C82"/>
    <mergeCell ref="D81:D82"/>
    <mergeCell ref="B13:B14"/>
    <mergeCell ref="C13:D13"/>
    <mergeCell ref="E13:H13"/>
    <mergeCell ref="I13:L13"/>
    <mergeCell ref="E50:E52"/>
    <mergeCell ref="B16:L16"/>
    <mergeCell ref="B29:L29"/>
    <mergeCell ref="B30:B32"/>
    <mergeCell ref="C30:C32"/>
    <mergeCell ref="D30:D32"/>
    <mergeCell ref="D50:D52"/>
    <mergeCell ref="B33:B34"/>
    <mergeCell ref="C33:C34"/>
    <mergeCell ref="D33:D34"/>
    <mergeCell ref="I3:L3"/>
    <mergeCell ref="A92:A93"/>
    <mergeCell ref="B92:B93"/>
    <mergeCell ref="C92:C93"/>
    <mergeCell ref="D92:D93"/>
    <mergeCell ref="A9:L9"/>
    <mergeCell ref="A10:L10"/>
    <mergeCell ref="A11:L11"/>
    <mergeCell ref="A13:A14"/>
    <mergeCell ref="A30:A32"/>
    <mergeCell ref="C35:C36"/>
    <mergeCell ref="D35:D36"/>
    <mergeCell ref="B54:K54"/>
    <mergeCell ref="B59:K59"/>
    <mergeCell ref="A50:A52"/>
    <mergeCell ref="A89:K89"/>
    <mergeCell ref="A90:A91"/>
    <mergeCell ref="B90:B91"/>
    <mergeCell ref="C90:C91"/>
    <mergeCell ref="D90:D91"/>
    <mergeCell ref="J90:J91"/>
    <mergeCell ref="K90:K91"/>
    <mergeCell ref="L90:L91"/>
    <mergeCell ref="E92:E93"/>
    <mergeCell ref="F92:F93"/>
    <mergeCell ref="G92:G93"/>
    <mergeCell ref="H92:H93"/>
    <mergeCell ref="I90:I91"/>
    <mergeCell ref="R33:R34"/>
    <mergeCell ref="A39:A48"/>
    <mergeCell ref="B39:B48"/>
    <mergeCell ref="C39:C48"/>
    <mergeCell ref="D39:D48"/>
    <mergeCell ref="E39:E48"/>
    <mergeCell ref="F39:F48"/>
    <mergeCell ref="G39:G48"/>
    <mergeCell ref="H39:H48"/>
    <mergeCell ref="A33:A34"/>
    <mergeCell ref="B37:B38"/>
    <mergeCell ref="A37:A38"/>
    <mergeCell ref="C37:C38"/>
    <mergeCell ref="D37:D38"/>
    <mergeCell ref="B35:B36"/>
    <mergeCell ref="A35:A36"/>
  </mergeCells>
  <phoneticPr fontId="21" type="noConversion"/>
  <pageMargins left="0.47244094488188981" right="0.23622047244094491" top="0.27559055118110237" bottom="0.31496062992125984" header="0.15748031496062992" footer="0.15748031496062992"/>
  <pageSetup paperSize="9" scale="65" orientation="landscape" r:id="rId1"/>
  <headerFooter>
    <oddFooter>Страница  &amp;P из &amp;N</oddFooter>
  </headerFooter>
  <rowBreaks count="3" manualBreakCount="3">
    <brk id="46" max="14" man="1"/>
    <brk id="65" max="14" man="1"/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Bozhedomov Vitaliy</dc:creator>
  <cp:lastModifiedBy>Bogacheva Kira</cp:lastModifiedBy>
  <cp:lastPrinted>2026-04-30T07:31:46Z</cp:lastPrinted>
  <dcterms:created xsi:type="dcterms:W3CDTF">2022-09-20T04:46:58Z</dcterms:created>
  <dcterms:modified xsi:type="dcterms:W3CDTF">2026-04-30T07:31:50Z</dcterms:modified>
</cp:coreProperties>
</file>